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am thi khoa 20T4\"/>
    </mc:Choice>
  </mc:AlternateContent>
  <bookViews>
    <workbookView xWindow="0" yWindow="0" windowWidth="20490" windowHeight="7620" activeTab="3"/>
  </bookViews>
  <sheets>
    <sheet name="Nhóm 1" sheetId="2" r:id="rId1"/>
    <sheet name="Nhóm 1-GV2" sheetId="3" r:id="rId2"/>
    <sheet name="Nhóm 2" sheetId="1" r:id="rId3"/>
    <sheet name="Nhóm 2-GV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4" l="1"/>
  <c r="J13" i="4"/>
  <c r="J14" i="4"/>
  <c r="J15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11" i="4"/>
  <c r="K11" i="1"/>
  <c r="K12" i="1"/>
  <c r="K13" i="1"/>
  <c r="K14" i="1"/>
  <c r="K15" i="1"/>
  <c r="J16" i="4" s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10" i="1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11" i="3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10" i="2"/>
</calcChain>
</file>

<file path=xl/sharedStrings.xml><?xml version="1.0" encoding="utf-8"?>
<sst xmlns="http://schemas.openxmlformats.org/spreadsheetml/2006/main" count="768" uniqueCount="317">
  <si>
    <t>PHIẾU CHẤM THI VẤN ĐÁP</t>
  </si>
  <si>
    <t>Môn thi: NGỮ VĂN 4</t>
  </si>
  <si>
    <t>STT</t>
  </si>
  <si>
    <t>Mã sinh viên</t>
  </si>
  <si>
    <t>Họ đệm</t>
  </si>
  <si>
    <t>Tên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</si>
  <si>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</si>
  <si>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</si>
  <si>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</si>
  <si>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</si>
  <si>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</si>
  <si>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</si>
  <si>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</si>
  <si>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Ghi chú</t>
  </si>
  <si>
    <t>Đọc văn bản</t>
  </si>
  <si>
    <t>Câu hỏi 1</t>
  </si>
  <si>
    <t>Câu hỏi 2</t>
  </si>
  <si>
    <t>Câu hỏi 3</t>
  </si>
  <si>
    <t>Ghi chú: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</si>
  <si>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 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</si>
  <si>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__________ sinh viên.</t>
  </si>
  <si>
    <t>Số vắng kiểm tra là ________ sinh viên.</t>
  </si>
  <si>
    <t>Cán bộ chấm thi 1</t>
  </si>
  <si>
    <t>Cán bộ chấm thi 2</t>
  </si>
  <si>
    <t>(Ký và ghi rõ họ tên)</t>
  </si>
  <si>
    <t>…………………………….</t>
  </si>
  <si>
    <t>TP. HCM, ngày …… tháng …… năm 20……</t>
  </si>
  <si>
    <t>Trưởng khoa</t>
  </si>
  <si>
    <t>19004471</t>
  </si>
  <si>
    <t>19000182</t>
  </si>
  <si>
    <t>19001665</t>
  </si>
  <si>
    <t>19001053</t>
  </si>
  <si>
    <t>19001767</t>
  </si>
  <si>
    <t>19001285</t>
  </si>
  <si>
    <t>19001696</t>
  </si>
  <si>
    <t>19001436</t>
  </si>
  <si>
    <t>19001542</t>
  </si>
  <si>
    <t>19001192</t>
  </si>
  <si>
    <t>19001695</t>
  </si>
  <si>
    <t>19001572</t>
  </si>
  <si>
    <t>19000078</t>
  </si>
  <si>
    <t>19001502</t>
  </si>
  <si>
    <t>19000994</t>
  </si>
  <si>
    <t>19000865</t>
  </si>
  <si>
    <t>19000866</t>
  </si>
  <si>
    <t>19002006</t>
  </si>
  <si>
    <t>19000541</t>
  </si>
  <si>
    <t>19000497</t>
  </si>
  <si>
    <t>19001653</t>
  </si>
  <si>
    <t>19001514</t>
  </si>
  <si>
    <t>19001126</t>
  </si>
  <si>
    <t>19000349</t>
  </si>
  <si>
    <t>19005364</t>
  </si>
  <si>
    <t>19001459</t>
  </si>
  <si>
    <t>19001525</t>
  </si>
  <si>
    <t>19001614</t>
  </si>
  <si>
    <t>19001232</t>
  </si>
  <si>
    <t>19000704</t>
  </si>
  <si>
    <t>19000529</t>
  </si>
  <si>
    <t>19001273</t>
  </si>
  <si>
    <t>19001377</t>
  </si>
  <si>
    <t>19000155</t>
  </si>
  <si>
    <t>19004156</t>
  </si>
  <si>
    <t>19001127</t>
  </si>
  <si>
    <t>19001564</t>
  </si>
  <si>
    <t>19001668</t>
  </si>
  <si>
    <t>19001255</t>
  </si>
  <si>
    <t>Cao Đức</t>
  </si>
  <si>
    <t>Hồ Lê Gia</t>
  </si>
  <si>
    <t>Trần Thanh</t>
  </si>
  <si>
    <t>Võ Thanh</t>
  </si>
  <si>
    <t>Trần Nhật</t>
  </si>
  <si>
    <t>Nguyễn Quốc</t>
  </si>
  <si>
    <t>Phạm Gia</t>
  </si>
  <si>
    <t>Phan Trần</t>
  </si>
  <si>
    <t>Lâm Hải</t>
  </si>
  <si>
    <t>Đặng Anh</t>
  </si>
  <si>
    <t>Hoàng Trường</t>
  </si>
  <si>
    <t>Nguyễn Tấn</t>
  </si>
  <si>
    <t>Đặng Trung</t>
  </si>
  <si>
    <t>Lưu Dân</t>
  </si>
  <si>
    <t>Trần Nguyễn</t>
  </si>
  <si>
    <t>Võ Đức Lý</t>
  </si>
  <si>
    <t>Lê Anh</t>
  </si>
  <si>
    <t>Lê Đăng</t>
  </si>
  <si>
    <t>Vũ Hoàng</t>
  </si>
  <si>
    <t>Đàm Tấn</t>
  </si>
  <si>
    <t>Nguyễn Hoàng</t>
  </si>
  <si>
    <t>Nguyễn Thành</t>
  </si>
  <si>
    <t>Lê Quang</t>
  </si>
  <si>
    <t>Lầu Ngọc</t>
  </si>
  <si>
    <t>Lê Duy</t>
  </si>
  <si>
    <t>Lê Minh</t>
  </si>
  <si>
    <t>Hồ Thanh</t>
  </si>
  <si>
    <t>Lê Hoàng</t>
  </si>
  <si>
    <t>Nguyễn Hoàn</t>
  </si>
  <si>
    <t>Nguyễn Quang</t>
  </si>
  <si>
    <t>Phạm Thanh</t>
  </si>
  <si>
    <t>Nguyễn Minh</t>
  </si>
  <si>
    <t>Lý Thế</t>
  </si>
  <si>
    <t>Trần Hồng</t>
  </si>
  <si>
    <t>Phùng Nguyễn Hoàng</t>
  </si>
  <si>
    <t>Lê Công</t>
  </si>
  <si>
    <t>Nguyễn Hồ Văn</t>
  </si>
  <si>
    <t>Anh</t>
  </si>
  <si>
    <t>Bảo</t>
  </si>
  <si>
    <t>Bình</t>
  </si>
  <si>
    <t>Cường</t>
  </si>
  <si>
    <t>Đạt</t>
  </si>
  <si>
    <t>Đức</t>
  </si>
  <si>
    <t>Dương</t>
  </si>
  <si>
    <t>Duy</t>
  </si>
  <si>
    <t>Giang</t>
  </si>
  <si>
    <t>Hào</t>
  </si>
  <si>
    <t>Hậu</t>
  </si>
  <si>
    <t>Hiếu</t>
  </si>
  <si>
    <t>Khang</t>
  </si>
  <si>
    <t>Khoa</t>
  </si>
  <si>
    <t>Lân</t>
  </si>
  <si>
    <t>Lộc</t>
  </si>
  <si>
    <t>Nghĩa</t>
  </si>
  <si>
    <t>Nhật</t>
  </si>
  <si>
    <t>Phát</t>
  </si>
  <si>
    <t>Phong</t>
  </si>
  <si>
    <t>Phúc</t>
  </si>
  <si>
    <t>Quân</t>
  </si>
  <si>
    <t>Quang</t>
  </si>
  <si>
    <t>Sơn</t>
  </si>
  <si>
    <t>Tài</t>
  </si>
  <si>
    <t>Tâm</t>
  </si>
  <si>
    <t>Thắng</t>
  </si>
  <si>
    <t>Lớp: 19T4 - CCK1 - CKC1</t>
  </si>
  <si>
    <t>19002265</t>
  </si>
  <si>
    <t>19001287</t>
  </si>
  <si>
    <t>19001607</t>
  </si>
  <si>
    <t>19001834</t>
  </si>
  <si>
    <t>19001429</t>
  </si>
  <si>
    <t>19001732</t>
  </si>
  <si>
    <t>19005021</t>
  </si>
  <si>
    <t>19000974</t>
  </si>
  <si>
    <t>19000563</t>
  </si>
  <si>
    <t>19001317</t>
  </si>
  <si>
    <t>19001171</t>
  </si>
  <si>
    <t>19001756</t>
  </si>
  <si>
    <t>19001946</t>
  </si>
  <si>
    <t>19000233</t>
  </si>
  <si>
    <t>19001350</t>
  </si>
  <si>
    <t>19000263</t>
  </si>
  <si>
    <t>19001167</t>
  </si>
  <si>
    <t>19000878</t>
  </si>
  <si>
    <t>19000415</t>
  </si>
  <si>
    <t>19001740</t>
  </si>
  <si>
    <t>19001757</t>
  </si>
  <si>
    <t>19001622</t>
  </si>
  <si>
    <t>Hoàng Thanh</t>
  </si>
  <si>
    <t>Lê Huỳnh</t>
  </si>
  <si>
    <t>Nguyễn Ngọc</t>
  </si>
  <si>
    <t>Nguyễn Đức</t>
  </si>
  <si>
    <t>Trịnh Ngọc</t>
  </si>
  <si>
    <t>Phạm Trường</t>
  </si>
  <si>
    <t>Trịnh Văn</t>
  </si>
  <si>
    <t>Phan Đức</t>
  </si>
  <si>
    <t>Nguyễn Ngô Nhật</t>
  </si>
  <si>
    <t>Vũ Công</t>
  </si>
  <si>
    <t>Chí Trương</t>
  </si>
  <si>
    <t>Huỳnh Văn</t>
  </si>
  <si>
    <t>Nguyễn Văn</t>
  </si>
  <si>
    <t>Thạch Ngọc</t>
  </si>
  <si>
    <t>Lê Chí</t>
  </si>
  <si>
    <t>Đặng Lê Anh</t>
  </si>
  <si>
    <t>Ngô Thành</t>
  </si>
  <si>
    <t>Tô Bùi Thế</t>
  </si>
  <si>
    <t>Mạch Hưng</t>
  </si>
  <si>
    <t>Chương</t>
  </si>
  <si>
    <t>Lâm</t>
  </si>
  <si>
    <t>Lực</t>
  </si>
  <si>
    <t>Mạnh</t>
  </si>
  <si>
    <t>Nhân</t>
  </si>
  <si>
    <t>Thanh</t>
  </si>
  <si>
    <t>Thành</t>
  </si>
  <si>
    <t>Thông</t>
  </si>
  <si>
    <t>Thuận</t>
  </si>
  <si>
    <t>Tiên</t>
  </si>
  <si>
    <t>Tình</t>
  </si>
  <si>
    <t>Trà</t>
  </si>
  <si>
    <t>Trọng</t>
  </si>
  <si>
    <t>Tuấn</t>
  </si>
  <si>
    <t>Vinh</t>
  </si>
  <si>
    <t>Vượng</t>
  </si>
  <si>
    <t xml:space="preserve">Nguyễn Gia Hoài </t>
  </si>
  <si>
    <t>Đinh Hoàng</t>
  </si>
  <si>
    <t>Khánh</t>
  </si>
  <si>
    <t xml:space="preserve">Nguyễn Đăng </t>
  </si>
  <si>
    <t xml:space="preserve">Phạm Hải </t>
  </si>
  <si>
    <t>Nam</t>
  </si>
  <si>
    <t>Phùng Ngọc</t>
  </si>
  <si>
    <t xml:space="preserve">Nguyễn Minh </t>
  </si>
  <si>
    <t>Quý</t>
  </si>
  <si>
    <t>Nguyễn Phan</t>
  </si>
  <si>
    <t>Thái</t>
  </si>
  <si>
    <t>Tính</t>
  </si>
  <si>
    <t>Lê Hùng</t>
  </si>
  <si>
    <t>Vũ Nguyễn Đăng</t>
  </si>
  <si>
    <t>Vắng</t>
  </si>
  <si>
    <t>Hường</t>
  </si>
  <si>
    <t>Hà Thị Hường</t>
  </si>
  <si>
    <t>Mai</t>
  </si>
  <si>
    <t>Nguyễn Thị Phương Mai</t>
  </si>
  <si>
    <t>DANH SÁCH SINH VIÊN DỰ THI</t>
  </si>
  <si>
    <t>Đợt: HK2 (2020 - 2021)</t>
  </si>
  <si>
    <t>Ngày thi: 24/07/2021</t>
  </si>
  <si>
    <t>Nhóm: 7</t>
  </si>
  <si>
    <t>Mã/Tên học phần: 0714001614 - Ngữ văn 4</t>
  </si>
  <si>
    <t>Giờ thi: 07h30</t>
  </si>
  <si>
    <t>Phòng: ZOOM08 (E2.2-04C)</t>
  </si>
  <si>
    <t>SBD</t>
  </si>
  <si>
    <t>Mã SV</t>
  </si>
  <si>
    <t>Ngày sinh</t>
  </si>
  <si>
    <t>Lớp học</t>
  </si>
  <si>
    <t>Ký tên</t>
  </si>
  <si>
    <t>Điểm</t>
  </si>
  <si>
    <t>Bằng số</t>
  </si>
  <si>
    <t>Bằng chữ</t>
  </si>
  <si>
    <t>19002340</t>
  </si>
  <si>
    <t>26/03/2004</t>
  </si>
  <si>
    <t>19T4-CKC1</t>
  </si>
  <si>
    <t>29/09/2003</t>
  </si>
  <si>
    <t>19T4-CCK1</t>
  </si>
  <si>
    <t>09/12/2003</t>
  </si>
  <si>
    <t>04/07/2004</t>
  </si>
  <si>
    <t>24/02/2004</t>
  </si>
  <si>
    <t>15/03/2004</t>
  </si>
  <si>
    <t>05/11/2004</t>
  </si>
  <si>
    <t>28/07/2004</t>
  </si>
  <si>
    <t>07/08/2004</t>
  </si>
  <si>
    <t>24/09/2004</t>
  </si>
  <si>
    <t>18/12/2003</t>
  </si>
  <si>
    <t>15/02/2004</t>
  </si>
  <si>
    <t>28/12/2004</t>
  </si>
  <si>
    <t>17/12/2002</t>
  </si>
  <si>
    <t>14/12/2004</t>
  </si>
  <si>
    <t>01/07/2004</t>
  </si>
  <si>
    <t>06/04/2004</t>
  </si>
  <si>
    <t>19/05/2004</t>
  </si>
  <si>
    <t>01/05/2004</t>
  </si>
  <si>
    <t>11/10/2004</t>
  </si>
  <si>
    <t>17/11/2004</t>
  </si>
  <si>
    <t>12/06/2004</t>
  </si>
  <si>
    <t>24/12/2004</t>
  </si>
  <si>
    <t>21/05/2003</t>
  </si>
  <si>
    <t>12/10/2003</t>
  </si>
  <si>
    <t>12/11/2004</t>
  </si>
  <si>
    <t>26/02/2004</t>
  </si>
  <si>
    <t>12/02/2004</t>
  </si>
  <si>
    <t>14/11/2004</t>
  </si>
  <si>
    <t>21/02/2004</t>
  </si>
  <si>
    <t>09/12/2004</t>
  </si>
  <si>
    <t>03/04/2004</t>
  </si>
  <si>
    <t>03/08/2004</t>
  </si>
  <si>
    <t>25/03/2004</t>
  </si>
  <si>
    <t>09/08/2003</t>
  </si>
  <si>
    <t>08/04/2004</t>
  </si>
  <si>
    <t>03/11/2004</t>
  </si>
  <si>
    <t>16/05/2004</t>
  </si>
  <si>
    <t xml:space="preserve">Danh sách gồm 40 sinh viên. </t>
  </si>
  <si>
    <t>Có ………. bài thi</t>
  </si>
  <si>
    <t>Số dự thi là …... sinh viên.</t>
  </si>
  <si>
    <t>Số tờ …………</t>
  </si>
  <si>
    <t>Số vắng thi là …... sinh viên.</t>
  </si>
  <si>
    <t>Cán bộ coi thi 1</t>
  </si>
  <si>
    <t>Cán bộ coi thi 2</t>
  </si>
  <si>
    <t xml:space="preserve">TP.HCM, ngày 19 tháng 07 năm 2021 </t>
  </si>
  <si>
    <t>............................</t>
  </si>
  <si>
    <t>Bảy rưỡi</t>
  </si>
  <si>
    <t>Không phảy năm</t>
  </si>
  <si>
    <t xml:space="preserve">Không </t>
  </si>
  <si>
    <t>Tám rưỡi</t>
  </si>
  <si>
    <t>Tám chẵn</t>
  </si>
  <si>
    <t>Sáu rưỡi</t>
  </si>
  <si>
    <t>Chín chẵn</t>
  </si>
  <si>
    <t>Bảy hai lăm</t>
  </si>
  <si>
    <t>Bảy chẵn</t>
  </si>
  <si>
    <t>Sáu hai lăm</t>
  </si>
  <si>
    <t>Bảy bảy lăm</t>
  </si>
  <si>
    <t>Tám bảy lăm</t>
  </si>
  <si>
    <t xml:space="preserve">Hường </t>
  </si>
  <si>
    <t>Nhóm: 8</t>
  </si>
  <si>
    <t>Giờ thi: 13h00</t>
  </si>
  <si>
    <t>30/08/2004</t>
  </si>
  <si>
    <t>12/10/2004</t>
  </si>
  <si>
    <t>25/06/2004</t>
  </si>
  <si>
    <t>19/04/2003</t>
  </si>
  <si>
    <t>01/06/2002</t>
  </si>
  <si>
    <t>10/08/2004</t>
  </si>
  <si>
    <t>19/06/2003</t>
  </si>
  <si>
    <t>07/12/2003</t>
  </si>
  <si>
    <t>20/12/2002</t>
  </si>
  <si>
    <t>13/06/2004</t>
  </si>
  <si>
    <t>21/07/2003</t>
  </si>
  <si>
    <t>25/07/2004</t>
  </si>
  <si>
    <t>02/07/2000</t>
  </si>
  <si>
    <t>07/07/2004</t>
  </si>
  <si>
    <t>13/10/2004</t>
  </si>
  <si>
    <t>10/10/2004</t>
  </si>
  <si>
    <t>07/10/2004</t>
  </si>
  <si>
    <t>04/11/2002</t>
  </si>
  <si>
    <t>30/11/2004</t>
  </si>
  <si>
    <t>13/02/2004</t>
  </si>
  <si>
    <t>18/05/2004</t>
  </si>
  <si>
    <t>21/05/2004</t>
  </si>
  <si>
    <t>26/04/2004</t>
  </si>
  <si>
    <t>22/08/2004</t>
  </si>
  <si>
    <t>Một chẵn</t>
  </si>
  <si>
    <t>Sáu chẵn</t>
  </si>
  <si>
    <t>Ba rưỡi</t>
  </si>
  <si>
    <t>Hai rưỡi</t>
  </si>
  <si>
    <t xml:space="preserve">Danh sách gồm 31 sinh viên.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</si>
</sst>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 x14ac:knownFonts="1">
    <font>
      <sz val="11"/>
      <color theme="1"/>
      <name val="Arial"/>
      <family val="2"/>
      <scheme val="minor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  <font>
      <b/>
      <sz val="18"/>
      <color indexed="8"/>
      <name val="Times New Roman"/>
      <family val="1"/>
      <charset val="163"/>
    </font>
    <font>
      <sz val="22"/>
      <color indexed="8"/>
      <name val="Times New Roman"/>
      <family val="1"/>
      <charset val="163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b/>
      <sz val="10.5"/>
      <color indexed="8"/>
      <name val="Times New Roman"/>
      <family val="1"/>
      <charset val="16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0" xfId="0" applyFont="1"/>
    <xf numFmtId="0" fontId="7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/>
    <xf numFmtId="0" fontId="6" fillId="0" borderId="0" xfId="0" applyFont="1" applyAlignment="1"/>
    <xf numFmtId="0" fontId="7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3" fillId="0" borderId="0" xfId="0" applyFont="1"/>
    <xf numFmtId="0" fontId="6" fillId="0" borderId="1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2" fontId="17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49" fontId="18" fillId="0" borderId="0" xfId="0" applyNumberFormat="1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49" fontId="21" fillId="0" borderId="0" xfId="0" applyNumberFormat="1" applyFont="1"/>
    <xf numFmtId="0" fontId="20" fillId="2" borderId="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quotePrefix="1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0" borderId="6" xfId="0" applyFont="1" applyBorder="1" applyAlignment="1">
      <alignment horizontal="left" vertical="center"/>
    </xf>
    <xf numFmtId="14" fontId="21" fillId="0" borderId="1" xfId="0" quotePrefix="1" applyNumberFormat="1" applyFont="1" applyBorder="1" applyAlignment="1">
      <alignment horizontal="center" vertical="center" wrapText="1"/>
    </xf>
    <xf numFmtId="49" fontId="21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23" fillId="4" borderId="0" xfId="0" applyFont="1" applyFill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49" fontId="25" fillId="2" borderId="2" xfId="0" applyNumberFormat="1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quotePrefix="1" applyFont="1" applyBorder="1" applyAlignment="1">
      <alignment horizontal="center" vertical="center" wrapText="1"/>
    </xf>
    <xf numFmtId="0" fontId="26" fillId="0" borderId="3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/>
    </xf>
    <xf numFmtId="14" fontId="26" fillId="0" borderId="1" xfId="0" quotePrefix="1" applyNumberFormat="1" applyFont="1" applyBorder="1" applyAlignment="1">
      <alignment horizontal="center" vertical="center" wrapText="1"/>
    </xf>
    <xf numFmtId="49" fontId="26" fillId="0" borderId="1" xfId="0" quotePrefix="1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2" fontId="27" fillId="0" borderId="1" xfId="0" applyNumberFormat="1" applyFont="1" applyBorder="1" applyAlignment="1">
      <alignment vertical="center"/>
    </xf>
    <xf numFmtId="0" fontId="21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 editAs="oneCell">
    <xdr:from>
      <xdr:col>0</xdr:col>
      <xdr:colOff>0</xdr:colOff>
      <xdr:row>0</xdr:row>
      <xdr:rowOff>15875</xdr:rowOff>
    </xdr:from>
    <xdr:to>
      <xdr:col>2</xdr:col>
      <xdr:colOff>450850</xdr:colOff>
      <xdr:row>6</xdr:row>
      <xdr:rowOff>92075</xdr:rowOff>
    </xdr:to>
    <xdr:pic>
      <xdr:nvPicPr>
        <xdr:cNvPr id="6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75"/>
          <a:ext cx="22447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433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66675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66675</xdr:rowOff>
    </xdr:from>
    <xdr:to>
      <xdr:col>2</xdr:col>
      <xdr:colOff>200025</xdr:colOff>
      <xdr:row>4</xdr:row>
      <xdr:rowOff>295275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885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67250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469900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224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1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157369</xdr:colOff>
      <xdr:row>5</xdr:row>
      <xdr:rowOff>33131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4826" cy="1151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3867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72" zoomScale="60" zoomScaleNormal="60" workbookViewId="0">
      <selection activeCell="H49" sqref="H49"/>
    </sheetView>
  </sheetViews>
  <sheetFormatPr defaultRowHeight="18.75" x14ac:dyDescent="0.3"/>
  <cols>
    <col min="1" max="1" width="6.25" style="1" customWidth="1"/>
    <col min="2" max="2" width="17.2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7.2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7.2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7.2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7.2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7.2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7.2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7.2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7.2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7.2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7.2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7.2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7.2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7.2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7.2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7.2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7.2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7.2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7.2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7.2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7.2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7.2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7.2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7.2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7.2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7.2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7.2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7.2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7.2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7.2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7.2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7.2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7.2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7.2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7.2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7.2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7.2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7.2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7.2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7.2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7.2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7.2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7.2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7.2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7.2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7.2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7.2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7.2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7.2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7.2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7.2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7.2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7.2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7.2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7.2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7.2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7.2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7.2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7.2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7.2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7.2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7.2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7.2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7.2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49"/>
      <c r="C1" s="49"/>
      <c r="D1" s="49"/>
      <c r="E1" s="2"/>
      <c r="F1" s="2"/>
    </row>
    <row r="2" spans="1:12" x14ac:dyDescent="0.3">
      <c r="B2" s="49"/>
      <c r="C2" s="49"/>
      <c r="D2" s="49"/>
      <c r="E2" s="2"/>
      <c r="F2" s="2"/>
    </row>
    <row r="4" spans="1:12" s="9" customFormat="1" ht="41.25" customHeight="1" x14ac:dyDescent="0.2">
      <c r="A4" s="50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s="9" customFormat="1" ht="41.25" customHeight="1" x14ac:dyDescent="0.2">
      <c r="A5" s="10"/>
      <c r="B5" s="50" t="s">
        <v>1</v>
      </c>
      <c r="C5" s="50"/>
      <c r="D5" s="50"/>
      <c r="E5" s="50"/>
      <c r="F5" s="50"/>
      <c r="G5" s="50"/>
      <c r="H5" s="50"/>
      <c r="I5" s="50"/>
      <c r="J5" s="10"/>
      <c r="K5" s="10"/>
      <c r="L5" s="10"/>
    </row>
    <row r="6" spans="1:12" s="9" customFormat="1" ht="41.25" customHeight="1" x14ac:dyDescent="0.2">
      <c r="A6" s="10"/>
      <c r="B6" s="50" t="s">
        <v>131</v>
      </c>
      <c r="C6" s="50"/>
      <c r="D6" s="50"/>
      <c r="E6" s="50"/>
      <c r="F6" s="50"/>
      <c r="G6" s="50"/>
      <c r="H6" s="50"/>
      <c r="I6" s="50"/>
      <c r="J6" s="10"/>
      <c r="K6" s="10"/>
      <c r="L6" s="10"/>
    </row>
    <row r="8" spans="1:12" s="12" customFormat="1" ht="39" customHeight="1" x14ac:dyDescent="0.35">
      <c r="A8" s="51" t="s">
        <v>2</v>
      </c>
      <c r="B8" s="52" t="s">
        <v>3</v>
      </c>
      <c r="C8" s="51" t="s">
        <v>4</v>
      </c>
      <c r="D8" s="51" t="s">
        <v>5</v>
      </c>
      <c r="E8" s="53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55" t="s">
        <v>11</v>
      </c>
      <c r="K8" s="58" t="s">
        <v>12</v>
      </c>
      <c r="L8" s="51" t="s">
        <v>13</v>
      </c>
    </row>
    <row r="9" spans="1:12" s="12" customFormat="1" ht="35.25" customHeight="1" x14ac:dyDescent="0.35">
      <c r="A9" s="51"/>
      <c r="B9" s="52"/>
      <c r="C9" s="51"/>
      <c r="D9" s="51"/>
      <c r="E9" s="54"/>
      <c r="F9" s="13" t="s">
        <v>14</v>
      </c>
      <c r="G9" s="13" t="s">
        <v>15</v>
      </c>
      <c r="H9" s="13" t="s">
        <v>16</v>
      </c>
      <c r="I9" s="13" t="s">
        <v>17</v>
      </c>
      <c r="J9" s="56"/>
      <c r="K9" s="59"/>
      <c r="L9" s="51"/>
    </row>
    <row r="10" spans="1:12" s="20" customFormat="1" ht="36" customHeight="1" x14ac:dyDescent="0.3">
      <c r="A10" s="14">
        <v>1</v>
      </c>
      <c r="B10" s="45">
        <v>19002340</v>
      </c>
      <c r="C10" s="46" t="s">
        <v>67</v>
      </c>
      <c r="D10" s="47" t="s">
        <v>104</v>
      </c>
      <c r="E10" s="16">
        <v>3</v>
      </c>
      <c r="F10" s="68">
        <v>1</v>
      </c>
      <c r="G10" s="17">
        <v>2</v>
      </c>
      <c r="H10" s="17">
        <v>2</v>
      </c>
      <c r="I10" s="17">
        <v>2.5</v>
      </c>
      <c r="J10" s="17"/>
      <c r="K10" s="18">
        <f>SUM(F10+G10+H10+I10)</f>
        <v>7.5</v>
      </c>
      <c r="L10" s="19"/>
    </row>
    <row r="11" spans="1:12" s="20" customFormat="1" ht="36" customHeight="1" x14ac:dyDescent="0.3">
      <c r="A11" s="14">
        <v>2</v>
      </c>
      <c r="B11" s="45" t="s">
        <v>28</v>
      </c>
      <c r="C11" s="46" t="s">
        <v>68</v>
      </c>
      <c r="D11" s="47" t="s">
        <v>105</v>
      </c>
      <c r="E11" s="16">
        <v>6</v>
      </c>
      <c r="F11" s="68">
        <v>0.5</v>
      </c>
      <c r="G11" s="17">
        <v>0</v>
      </c>
      <c r="H11" s="17">
        <v>0</v>
      </c>
      <c r="I11" s="17">
        <v>0</v>
      </c>
      <c r="J11" s="17"/>
      <c r="K11" s="18">
        <f t="shared" ref="K11:K49" si="0">SUM(F11+G11+H11+I11)</f>
        <v>0.5</v>
      </c>
      <c r="L11" s="19"/>
    </row>
    <row r="12" spans="1:12" s="20" customFormat="1" ht="36" customHeight="1" x14ac:dyDescent="0.3">
      <c r="A12" s="14">
        <v>3</v>
      </c>
      <c r="B12" s="45" t="s">
        <v>29</v>
      </c>
      <c r="C12" s="46" t="s">
        <v>69</v>
      </c>
      <c r="D12" s="47" t="s">
        <v>106</v>
      </c>
      <c r="E12" s="16">
        <v>8</v>
      </c>
      <c r="F12" s="68">
        <v>1.5</v>
      </c>
      <c r="G12" s="17">
        <v>1.5</v>
      </c>
      <c r="H12" s="17">
        <v>2</v>
      </c>
      <c r="I12" s="17">
        <v>2.5</v>
      </c>
      <c r="J12" s="17"/>
      <c r="K12" s="18">
        <f t="shared" si="0"/>
        <v>7.5</v>
      </c>
      <c r="L12" s="19"/>
    </row>
    <row r="13" spans="1:12" s="20" customFormat="1" ht="36" customHeight="1" x14ac:dyDescent="0.3">
      <c r="A13" s="14">
        <v>4</v>
      </c>
      <c r="B13" s="45" t="s">
        <v>30</v>
      </c>
      <c r="C13" s="46" t="s">
        <v>70</v>
      </c>
      <c r="D13" s="47" t="s">
        <v>106</v>
      </c>
      <c r="E13" s="16"/>
      <c r="F13" s="68"/>
      <c r="G13" s="17"/>
      <c r="H13" s="17"/>
      <c r="I13" s="17"/>
      <c r="J13" s="17"/>
      <c r="K13" s="18">
        <f t="shared" si="0"/>
        <v>0</v>
      </c>
      <c r="L13" s="19" t="s">
        <v>203</v>
      </c>
    </row>
    <row r="14" spans="1:12" s="20" customFormat="1" ht="36" customHeight="1" x14ac:dyDescent="0.3">
      <c r="A14" s="14">
        <v>5</v>
      </c>
      <c r="B14" s="45" t="s">
        <v>31</v>
      </c>
      <c r="C14" s="46" t="s">
        <v>71</v>
      </c>
      <c r="D14" s="47" t="s">
        <v>107</v>
      </c>
      <c r="E14" s="16">
        <v>1</v>
      </c>
      <c r="F14" s="68">
        <v>1</v>
      </c>
      <c r="G14" s="17">
        <v>2</v>
      </c>
      <c r="H14" s="17">
        <v>2</v>
      </c>
      <c r="I14" s="17">
        <v>3</v>
      </c>
      <c r="J14" s="17"/>
      <c r="K14" s="18">
        <f t="shared" si="0"/>
        <v>8</v>
      </c>
      <c r="L14" s="19"/>
    </row>
    <row r="15" spans="1:12" s="20" customFormat="1" ht="36" customHeight="1" x14ac:dyDescent="0.3">
      <c r="A15" s="14">
        <v>6</v>
      </c>
      <c r="B15" s="45" t="s">
        <v>32</v>
      </c>
      <c r="C15" s="46" t="s">
        <v>72</v>
      </c>
      <c r="D15" s="47" t="s">
        <v>108</v>
      </c>
      <c r="E15" s="16">
        <v>6</v>
      </c>
      <c r="F15" s="68">
        <v>1</v>
      </c>
      <c r="G15" s="17">
        <v>1.5</v>
      </c>
      <c r="H15" s="17">
        <v>2.5</v>
      </c>
      <c r="I15" s="17">
        <v>2.5</v>
      </c>
      <c r="J15" s="17"/>
      <c r="K15" s="18">
        <f t="shared" si="0"/>
        <v>7.5</v>
      </c>
      <c r="L15" s="19"/>
    </row>
    <row r="16" spans="1:12" s="20" customFormat="1" ht="36" customHeight="1" x14ac:dyDescent="0.3">
      <c r="A16" s="14">
        <v>7</v>
      </c>
      <c r="B16" s="45" t="s">
        <v>33</v>
      </c>
      <c r="C16" s="46" t="s">
        <v>73</v>
      </c>
      <c r="D16" s="47" t="s">
        <v>108</v>
      </c>
      <c r="E16" s="16">
        <v>2</v>
      </c>
      <c r="F16" s="68">
        <v>1.5</v>
      </c>
      <c r="G16" s="17">
        <v>2</v>
      </c>
      <c r="H16" s="17">
        <v>2.5</v>
      </c>
      <c r="I16" s="17">
        <v>2.5</v>
      </c>
      <c r="J16" s="17"/>
      <c r="K16" s="18">
        <f t="shared" si="0"/>
        <v>8.5</v>
      </c>
      <c r="L16" s="19"/>
    </row>
    <row r="17" spans="1:12" s="20" customFormat="1" ht="36" customHeight="1" x14ac:dyDescent="0.3">
      <c r="A17" s="14">
        <v>8</v>
      </c>
      <c r="B17" s="45" t="s">
        <v>34</v>
      </c>
      <c r="C17" s="46" t="s">
        <v>74</v>
      </c>
      <c r="D17" s="47" t="s">
        <v>109</v>
      </c>
      <c r="E17" s="16">
        <v>8</v>
      </c>
      <c r="F17" s="68">
        <v>1.5</v>
      </c>
      <c r="G17" s="17">
        <v>1.5</v>
      </c>
      <c r="H17" s="17">
        <v>2</v>
      </c>
      <c r="I17" s="17">
        <v>1.5</v>
      </c>
      <c r="J17" s="17"/>
      <c r="K17" s="18">
        <f t="shared" si="0"/>
        <v>6.5</v>
      </c>
      <c r="L17" s="19"/>
    </row>
    <row r="18" spans="1:12" s="20" customFormat="1" ht="36" customHeight="1" x14ac:dyDescent="0.3">
      <c r="A18" s="14">
        <v>9</v>
      </c>
      <c r="B18" s="45" t="s">
        <v>35</v>
      </c>
      <c r="C18" s="46" t="s">
        <v>75</v>
      </c>
      <c r="D18" s="47" t="s">
        <v>110</v>
      </c>
      <c r="E18" s="16">
        <v>6</v>
      </c>
      <c r="F18" s="68">
        <v>1</v>
      </c>
      <c r="G18" s="17">
        <v>2</v>
      </c>
      <c r="H18" s="17">
        <v>3</v>
      </c>
      <c r="I18" s="17">
        <v>2</v>
      </c>
      <c r="J18" s="17"/>
      <c r="K18" s="18">
        <f t="shared" si="0"/>
        <v>8</v>
      </c>
      <c r="L18" s="19"/>
    </row>
    <row r="19" spans="1:12" s="20" customFormat="1" ht="36" customHeight="1" x14ac:dyDescent="0.3">
      <c r="A19" s="14">
        <v>10</v>
      </c>
      <c r="B19" s="45" t="s">
        <v>36</v>
      </c>
      <c r="C19" s="46" t="s">
        <v>76</v>
      </c>
      <c r="D19" s="47" t="s">
        <v>111</v>
      </c>
      <c r="E19" s="16">
        <v>1</v>
      </c>
      <c r="F19" s="68">
        <v>1</v>
      </c>
      <c r="G19" s="17">
        <v>2</v>
      </c>
      <c r="H19" s="17">
        <v>2.5</v>
      </c>
      <c r="I19" s="17">
        <v>2.5</v>
      </c>
      <c r="J19" s="17"/>
      <c r="K19" s="18">
        <f t="shared" si="0"/>
        <v>8</v>
      </c>
      <c r="L19" s="19"/>
    </row>
    <row r="20" spans="1:12" s="20" customFormat="1" ht="36" customHeight="1" x14ac:dyDescent="0.3">
      <c r="A20" s="14">
        <v>11</v>
      </c>
      <c r="B20" s="45" t="s">
        <v>37</v>
      </c>
      <c r="C20" s="46" t="s">
        <v>77</v>
      </c>
      <c r="D20" s="47" t="s">
        <v>112</v>
      </c>
      <c r="E20" s="16">
        <v>2</v>
      </c>
      <c r="F20" s="68">
        <v>1</v>
      </c>
      <c r="G20" s="17">
        <v>2</v>
      </c>
      <c r="H20" s="17">
        <v>2.5</v>
      </c>
      <c r="I20" s="17">
        <v>2</v>
      </c>
      <c r="J20" s="17"/>
      <c r="K20" s="18">
        <f t="shared" si="0"/>
        <v>7.5</v>
      </c>
      <c r="L20" s="19"/>
    </row>
    <row r="21" spans="1:12" s="20" customFormat="1" ht="36" customHeight="1" x14ac:dyDescent="0.3">
      <c r="A21" s="14">
        <v>12</v>
      </c>
      <c r="B21" s="45" t="s">
        <v>38</v>
      </c>
      <c r="C21" s="46" t="s">
        <v>78</v>
      </c>
      <c r="D21" s="47" t="s">
        <v>113</v>
      </c>
      <c r="E21" s="16">
        <v>1</v>
      </c>
      <c r="F21" s="68">
        <v>1</v>
      </c>
      <c r="G21" s="17">
        <v>2</v>
      </c>
      <c r="H21" s="17">
        <v>3</v>
      </c>
      <c r="I21" s="17">
        <v>2.5</v>
      </c>
      <c r="J21" s="17"/>
      <c r="K21" s="18">
        <f t="shared" si="0"/>
        <v>8.5</v>
      </c>
      <c r="L21" s="19"/>
    </row>
    <row r="22" spans="1:12" s="20" customFormat="1" ht="36" customHeight="1" x14ac:dyDescent="0.3">
      <c r="A22" s="14">
        <v>13</v>
      </c>
      <c r="B22" s="45" t="s">
        <v>39</v>
      </c>
      <c r="C22" s="46" t="s">
        <v>79</v>
      </c>
      <c r="D22" s="47" t="s">
        <v>114</v>
      </c>
      <c r="E22" s="16">
        <v>5</v>
      </c>
      <c r="F22" s="68">
        <v>1.5</v>
      </c>
      <c r="G22" s="17">
        <v>2</v>
      </c>
      <c r="H22" s="17">
        <v>2.5</v>
      </c>
      <c r="I22" s="17">
        <v>2</v>
      </c>
      <c r="J22" s="17"/>
      <c r="K22" s="18">
        <f t="shared" si="0"/>
        <v>8</v>
      </c>
      <c r="L22" s="19"/>
    </row>
    <row r="23" spans="1:12" s="20" customFormat="1" ht="36" customHeight="1" x14ac:dyDescent="0.3">
      <c r="A23" s="14">
        <v>14</v>
      </c>
      <c r="B23" s="45" t="s">
        <v>40</v>
      </c>
      <c r="C23" s="46" t="s">
        <v>80</v>
      </c>
      <c r="D23" s="47" t="s">
        <v>115</v>
      </c>
      <c r="E23" s="16">
        <v>6</v>
      </c>
      <c r="F23" s="68">
        <v>0.5</v>
      </c>
      <c r="G23" s="17">
        <v>1.5</v>
      </c>
      <c r="H23" s="17">
        <v>2.5</v>
      </c>
      <c r="I23" s="17">
        <v>2</v>
      </c>
      <c r="J23" s="17"/>
      <c r="K23" s="18">
        <f t="shared" si="0"/>
        <v>6.5</v>
      </c>
      <c r="L23" s="19"/>
    </row>
    <row r="24" spans="1:12" s="20" customFormat="1" ht="36" customHeight="1" x14ac:dyDescent="0.3">
      <c r="A24" s="14">
        <v>15</v>
      </c>
      <c r="B24" s="45" t="s">
        <v>41</v>
      </c>
      <c r="C24" s="46" t="s">
        <v>81</v>
      </c>
      <c r="D24" s="47" t="s">
        <v>115</v>
      </c>
      <c r="E24" s="16">
        <v>8</v>
      </c>
      <c r="F24" s="68">
        <v>1.5</v>
      </c>
      <c r="G24" s="17">
        <v>2</v>
      </c>
      <c r="H24" s="17">
        <v>2.5</v>
      </c>
      <c r="I24" s="17">
        <v>2.5</v>
      </c>
      <c r="J24" s="17"/>
      <c r="K24" s="18">
        <f t="shared" si="0"/>
        <v>8.5</v>
      </c>
      <c r="L24" s="19"/>
    </row>
    <row r="25" spans="1:12" s="20" customFormat="1" ht="36" customHeight="1" x14ac:dyDescent="0.3">
      <c r="A25" s="14">
        <v>16</v>
      </c>
      <c r="B25" s="45" t="s">
        <v>42</v>
      </c>
      <c r="C25" s="46" t="s">
        <v>82</v>
      </c>
      <c r="D25" s="47" t="s">
        <v>116</v>
      </c>
      <c r="E25" s="16">
        <v>5</v>
      </c>
      <c r="F25" s="68">
        <v>1.5</v>
      </c>
      <c r="G25" s="17">
        <v>2</v>
      </c>
      <c r="H25" s="17">
        <v>2</v>
      </c>
      <c r="I25" s="17">
        <v>2.5</v>
      </c>
      <c r="J25" s="17"/>
      <c r="K25" s="18">
        <f t="shared" si="0"/>
        <v>8</v>
      </c>
      <c r="L25" s="19"/>
    </row>
    <row r="26" spans="1:12" s="20" customFormat="1" ht="36" customHeight="1" x14ac:dyDescent="0.3">
      <c r="A26" s="14">
        <v>17</v>
      </c>
      <c r="B26" s="45" t="s">
        <v>43</v>
      </c>
      <c r="C26" s="46" t="s">
        <v>83</v>
      </c>
      <c r="D26" s="47" t="s">
        <v>117</v>
      </c>
      <c r="E26" s="16">
        <v>2</v>
      </c>
      <c r="F26" s="68">
        <v>0.5</v>
      </c>
      <c r="G26" s="17">
        <v>2</v>
      </c>
      <c r="H26" s="17">
        <v>2</v>
      </c>
      <c r="I26" s="17">
        <v>2</v>
      </c>
      <c r="J26" s="17"/>
      <c r="K26" s="18">
        <f t="shared" si="0"/>
        <v>6.5</v>
      </c>
      <c r="L26" s="19"/>
    </row>
    <row r="27" spans="1:12" s="20" customFormat="1" ht="36" customHeight="1" x14ac:dyDescent="0.3">
      <c r="A27" s="14">
        <v>18</v>
      </c>
      <c r="B27" s="45" t="s">
        <v>44</v>
      </c>
      <c r="C27" s="46" t="s">
        <v>84</v>
      </c>
      <c r="D27" s="47" t="s">
        <v>117</v>
      </c>
      <c r="E27" s="16">
        <v>3</v>
      </c>
      <c r="F27" s="68">
        <v>1.5</v>
      </c>
      <c r="G27" s="17">
        <v>2</v>
      </c>
      <c r="H27" s="17">
        <v>2</v>
      </c>
      <c r="I27" s="17">
        <v>2.5</v>
      </c>
      <c r="J27" s="17"/>
      <c r="K27" s="18">
        <f t="shared" si="0"/>
        <v>8</v>
      </c>
      <c r="L27" s="19"/>
    </row>
    <row r="28" spans="1:12" s="20" customFormat="1" ht="36" customHeight="1" x14ac:dyDescent="0.3">
      <c r="A28" s="14">
        <v>19</v>
      </c>
      <c r="B28" s="45" t="s">
        <v>45</v>
      </c>
      <c r="C28" s="46" t="s">
        <v>85</v>
      </c>
      <c r="D28" s="47" t="s">
        <v>118</v>
      </c>
      <c r="E28" s="16">
        <v>1</v>
      </c>
      <c r="F28" s="68">
        <v>1.5</v>
      </c>
      <c r="G28" s="17">
        <v>2</v>
      </c>
      <c r="H28" s="17">
        <v>2.5</v>
      </c>
      <c r="I28" s="17">
        <v>3</v>
      </c>
      <c r="J28" s="17"/>
      <c r="K28" s="18">
        <f t="shared" si="0"/>
        <v>9</v>
      </c>
      <c r="L28" s="19"/>
    </row>
    <row r="29" spans="1:12" s="20" customFormat="1" ht="36" customHeight="1" x14ac:dyDescent="0.3">
      <c r="A29" s="14">
        <v>20</v>
      </c>
      <c r="B29" s="45" t="s">
        <v>46</v>
      </c>
      <c r="C29" s="46" t="s">
        <v>86</v>
      </c>
      <c r="D29" s="47" t="s">
        <v>119</v>
      </c>
      <c r="E29" s="16">
        <v>2</v>
      </c>
      <c r="F29" s="68">
        <v>1.5</v>
      </c>
      <c r="G29" s="17">
        <v>2</v>
      </c>
      <c r="H29" s="17">
        <v>2.5</v>
      </c>
      <c r="I29" s="17">
        <v>2.5</v>
      </c>
      <c r="J29" s="17"/>
      <c r="K29" s="18">
        <f t="shared" si="0"/>
        <v>8.5</v>
      </c>
      <c r="L29" s="19"/>
    </row>
    <row r="30" spans="1:12" s="20" customFormat="1" ht="36" customHeight="1" x14ac:dyDescent="0.3">
      <c r="A30" s="14">
        <v>21</v>
      </c>
      <c r="B30" s="45" t="s">
        <v>47</v>
      </c>
      <c r="C30" s="46" t="s">
        <v>87</v>
      </c>
      <c r="D30" s="47" t="s">
        <v>120</v>
      </c>
      <c r="E30" s="16">
        <v>8</v>
      </c>
      <c r="F30" s="68">
        <v>1.5</v>
      </c>
      <c r="G30" s="17">
        <v>2</v>
      </c>
      <c r="H30" s="17">
        <v>2</v>
      </c>
      <c r="I30" s="17">
        <v>2</v>
      </c>
      <c r="J30" s="17"/>
      <c r="K30" s="18">
        <f t="shared" si="0"/>
        <v>7.5</v>
      </c>
      <c r="L30" s="19"/>
    </row>
    <row r="31" spans="1:12" s="20" customFormat="1" ht="36" customHeight="1" x14ac:dyDescent="0.3">
      <c r="A31" s="14">
        <v>22</v>
      </c>
      <c r="B31" s="45" t="s">
        <v>48</v>
      </c>
      <c r="C31" s="46" t="s">
        <v>88</v>
      </c>
      <c r="D31" s="47" t="s">
        <v>120</v>
      </c>
      <c r="E31" s="16">
        <v>7</v>
      </c>
      <c r="F31" s="68">
        <v>1.5</v>
      </c>
      <c r="G31" s="17">
        <v>2</v>
      </c>
      <c r="H31" s="17">
        <v>3</v>
      </c>
      <c r="I31" s="17">
        <v>2.5</v>
      </c>
      <c r="J31" s="17"/>
      <c r="K31" s="18">
        <f t="shared" si="0"/>
        <v>9</v>
      </c>
      <c r="L31" s="19"/>
    </row>
    <row r="32" spans="1:12" s="20" customFormat="1" ht="36" customHeight="1" x14ac:dyDescent="0.3">
      <c r="A32" s="14">
        <v>23</v>
      </c>
      <c r="B32" s="45" t="s">
        <v>49</v>
      </c>
      <c r="C32" s="46" t="s">
        <v>89</v>
      </c>
      <c r="D32" s="47" t="s">
        <v>121</v>
      </c>
      <c r="E32" s="16">
        <v>1</v>
      </c>
      <c r="F32" s="68">
        <v>1.25</v>
      </c>
      <c r="G32" s="17">
        <v>2</v>
      </c>
      <c r="H32" s="17">
        <v>2</v>
      </c>
      <c r="I32" s="17">
        <v>2</v>
      </c>
      <c r="J32" s="17"/>
      <c r="K32" s="18">
        <f t="shared" si="0"/>
        <v>7.25</v>
      </c>
      <c r="L32" s="19"/>
    </row>
    <row r="33" spans="1:12" s="20" customFormat="1" ht="36" customHeight="1" x14ac:dyDescent="0.3">
      <c r="A33" s="14">
        <v>24</v>
      </c>
      <c r="B33" s="45" t="s">
        <v>50</v>
      </c>
      <c r="C33" s="46" t="s">
        <v>90</v>
      </c>
      <c r="D33" s="47" t="s">
        <v>122</v>
      </c>
      <c r="E33" s="16">
        <v>2</v>
      </c>
      <c r="F33" s="68">
        <v>1.5</v>
      </c>
      <c r="G33" s="17">
        <v>2</v>
      </c>
      <c r="H33" s="17">
        <v>2.5</v>
      </c>
      <c r="I33" s="17">
        <v>1</v>
      </c>
      <c r="J33" s="17"/>
      <c r="K33" s="18">
        <f t="shared" si="0"/>
        <v>7</v>
      </c>
      <c r="L33" s="19"/>
    </row>
    <row r="34" spans="1:12" s="20" customFormat="1" ht="36" customHeight="1" x14ac:dyDescent="0.3">
      <c r="A34" s="14">
        <v>25</v>
      </c>
      <c r="B34" s="45" t="s">
        <v>51</v>
      </c>
      <c r="C34" s="46" t="s">
        <v>91</v>
      </c>
      <c r="D34" s="47" t="s">
        <v>122</v>
      </c>
      <c r="E34" s="16">
        <v>8</v>
      </c>
      <c r="F34" s="68">
        <v>1.5</v>
      </c>
      <c r="G34" s="17">
        <v>2</v>
      </c>
      <c r="H34" s="17">
        <v>2.5</v>
      </c>
      <c r="I34" s="17">
        <v>1.25</v>
      </c>
      <c r="J34" s="17"/>
      <c r="K34" s="18">
        <f t="shared" si="0"/>
        <v>7.25</v>
      </c>
      <c r="L34" s="19"/>
    </row>
    <row r="35" spans="1:12" s="20" customFormat="1" ht="36" customHeight="1" x14ac:dyDescent="0.3">
      <c r="A35" s="14">
        <v>26</v>
      </c>
      <c r="B35" s="45" t="s">
        <v>52</v>
      </c>
      <c r="C35" s="46" t="s">
        <v>92</v>
      </c>
      <c r="D35" s="47" t="s">
        <v>122</v>
      </c>
      <c r="E35" s="16">
        <v>4</v>
      </c>
      <c r="F35" s="68">
        <v>1.5</v>
      </c>
      <c r="G35" s="17">
        <v>2</v>
      </c>
      <c r="H35" s="17">
        <v>2.5</v>
      </c>
      <c r="I35" s="17">
        <v>0.5</v>
      </c>
      <c r="J35" s="17"/>
      <c r="K35" s="18">
        <f t="shared" si="0"/>
        <v>6.5</v>
      </c>
      <c r="L35" s="19"/>
    </row>
    <row r="36" spans="1:12" s="20" customFormat="1" ht="36" customHeight="1" x14ac:dyDescent="0.3">
      <c r="A36" s="14">
        <v>27</v>
      </c>
      <c r="B36" s="45" t="s">
        <v>53</v>
      </c>
      <c r="C36" s="46" t="s">
        <v>93</v>
      </c>
      <c r="D36" s="47" t="s">
        <v>123</v>
      </c>
      <c r="E36" s="16">
        <v>3</v>
      </c>
      <c r="F36" s="68">
        <v>1.25</v>
      </c>
      <c r="G36" s="17">
        <v>2</v>
      </c>
      <c r="H36" s="17">
        <v>2</v>
      </c>
      <c r="I36" s="17">
        <v>1</v>
      </c>
      <c r="J36" s="17"/>
      <c r="K36" s="18">
        <f t="shared" si="0"/>
        <v>6.25</v>
      </c>
      <c r="L36" s="19"/>
    </row>
    <row r="37" spans="1:12" s="20" customFormat="1" ht="36" customHeight="1" x14ac:dyDescent="0.3">
      <c r="A37" s="14">
        <v>28</v>
      </c>
      <c r="B37" s="45" t="s">
        <v>54</v>
      </c>
      <c r="C37" s="46" t="s">
        <v>94</v>
      </c>
      <c r="D37" s="47" t="s">
        <v>124</v>
      </c>
      <c r="E37" s="16">
        <v>1</v>
      </c>
      <c r="F37" s="68">
        <v>1</v>
      </c>
      <c r="G37" s="17">
        <v>2</v>
      </c>
      <c r="H37" s="17">
        <v>2.5</v>
      </c>
      <c r="I37" s="17">
        <v>1</v>
      </c>
      <c r="J37" s="17"/>
      <c r="K37" s="18">
        <f t="shared" si="0"/>
        <v>6.5</v>
      </c>
      <c r="L37" s="19"/>
    </row>
    <row r="38" spans="1:12" s="20" customFormat="1" ht="36" customHeight="1" x14ac:dyDescent="0.3">
      <c r="A38" s="14">
        <v>29</v>
      </c>
      <c r="B38" s="45" t="s">
        <v>55</v>
      </c>
      <c r="C38" s="46" t="s">
        <v>95</v>
      </c>
      <c r="D38" s="47" t="s">
        <v>124</v>
      </c>
      <c r="E38" s="16">
        <v>2</v>
      </c>
      <c r="F38" s="68">
        <v>2</v>
      </c>
      <c r="G38" s="17">
        <v>2</v>
      </c>
      <c r="H38" s="17">
        <v>2</v>
      </c>
      <c r="I38" s="17">
        <v>1.5</v>
      </c>
      <c r="J38" s="17"/>
      <c r="K38" s="18">
        <f t="shared" si="0"/>
        <v>7.5</v>
      </c>
      <c r="L38" s="19"/>
    </row>
    <row r="39" spans="1:12" s="20" customFormat="1" ht="36" customHeight="1" x14ac:dyDescent="0.3">
      <c r="A39" s="14">
        <v>30</v>
      </c>
      <c r="B39" s="45" t="s">
        <v>56</v>
      </c>
      <c r="C39" s="46" t="s">
        <v>96</v>
      </c>
      <c r="D39" s="47" t="s">
        <v>124</v>
      </c>
      <c r="E39" s="16">
        <v>7</v>
      </c>
      <c r="F39" s="68">
        <v>1</v>
      </c>
      <c r="G39" s="17">
        <v>2</v>
      </c>
      <c r="H39" s="17">
        <v>2.5</v>
      </c>
      <c r="I39" s="17">
        <v>2.5</v>
      </c>
      <c r="J39" s="17"/>
      <c r="K39" s="18">
        <f t="shared" si="0"/>
        <v>8</v>
      </c>
      <c r="L39" s="19"/>
    </row>
    <row r="40" spans="1:12" s="20" customFormat="1" ht="36" customHeight="1" x14ac:dyDescent="0.3">
      <c r="A40" s="14">
        <v>31</v>
      </c>
      <c r="B40" s="45" t="s">
        <v>57</v>
      </c>
      <c r="C40" s="46" t="s">
        <v>97</v>
      </c>
      <c r="D40" s="47" t="s">
        <v>124</v>
      </c>
      <c r="E40" s="16">
        <v>6</v>
      </c>
      <c r="F40" s="68">
        <v>1.75</v>
      </c>
      <c r="G40" s="17">
        <v>2</v>
      </c>
      <c r="H40" s="17">
        <v>2</v>
      </c>
      <c r="I40" s="17">
        <v>1.5</v>
      </c>
      <c r="J40" s="17"/>
      <c r="K40" s="18">
        <f t="shared" si="0"/>
        <v>7.25</v>
      </c>
      <c r="L40" s="19"/>
    </row>
    <row r="41" spans="1:12" s="20" customFormat="1" ht="36" customHeight="1" x14ac:dyDescent="0.3">
      <c r="A41" s="14">
        <v>32</v>
      </c>
      <c r="B41" s="45" t="s">
        <v>58</v>
      </c>
      <c r="C41" s="46" t="s">
        <v>98</v>
      </c>
      <c r="D41" s="47" t="s">
        <v>125</v>
      </c>
      <c r="E41" s="16">
        <v>3</v>
      </c>
      <c r="F41" s="68">
        <v>1.5</v>
      </c>
      <c r="G41" s="17">
        <v>2</v>
      </c>
      <c r="H41" s="17">
        <v>2.5</v>
      </c>
      <c r="I41" s="17">
        <v>2.5</v>
      </c>
      <c r="J41" s="17"/>
      <c r="K41" s="18">
        <f t="shared" si="0"/>
        <v>8.5</v>
      </c>
      <c r="L41" s="19"/>
    </row>
    <row r="42" spans="1:12" s="20" customFormat="1" ht="36" customHeight="1" x14ac:dyDescent="0.3">
      <c r="A42" s="14">
        <v>33</v>
      </c>
      <c r="B42" s="45" t="s">
        <v>59</v>
      </c>
      <c r="C42" s="46" t="s">
        <v>99</v>
      </c>
      <c r="D42" s="47" t="s">
        <v>126</v>
      </c>
      <c r="E42" s="16">
        <v>5</v>
      </c>
      <c r="F42" s="68">
        <v>1.5</v>
      </c>
      <c r="G42" s="17">
        <v>2</v>
      </c>
      <c r="H42" s="17">
        <v>2.5</v>
      </c>
      <c r="I42" s="17">
        <v>3</v>
      </c>
      <c r="J42" s="17"/>
      <c r="K42" s="18">
        <f t="shared" si="0"/>
        <v>9</v>
      </c>
      <c r="L42" s="19"/>
    </row>
    <row r="43" spans="1:12" s="20" customFormat="1" ht="36" customHeight="1" x14ac:dyDescent="0.3">
      <c r="A43" s="14">
        <v>34</v>
      </c>
      <c r="B43" s="45" t="s">
        <v>60</v>
      </c>
      <c r="C43" s="46" t="s">
        <v>98</v>
      </c>
      <c r="D43" s="47" t="s">
        <v>126</v>
      </c>
      <c r="E43" s="16">
        <v>7</v>
      </c>
      <c r="F43" s="68">
        <v>1.5</v>
      </c>
      <c r="G43" s="17">
        <v>2</v>
      </c>
      <c r="H43" s="17">
        <v>2.5</v>
      </c>
      <c r="I43" s="17">
        <v>2.5</v>
      </c>
      <c r="J43" s="17"/>
      <c r="K43" s="18">
        <f t="shared" si="0"/>
        <v>8.5</v>
      </c>
      <c r="L43" s="19"/>
    </row>
    <row r="44" spans="1:12" s="20" customFormat="1" ht="36" customHeight="1" x14ac:dyDescent="0.3">
      <c r="A44" s="14">
        <v>35</v>
      </c>
      <c r="B44" s="45" t="s">
        <v>61</v>
      </c>
      <c r="C44" s="46" t="s">
        <v>87</v>
      </c>
      <c r="D44" s="47" t="s">
        <v>127</v>
      </c>
      <c r="E44" s="16">
        <v>4</v>
      </c>
      <c r="F44" s="68">
        <v>1</v>
      </c>
      <c r="G44" s="17">
        <v>2</v>
      </c>
      <c r="H44" s="17">
        <v>2.5</v>
      </c>
      <c r="I44" s="17">
        <v>3</v>
      </c>
      <c r="J44" s="17"/>
      <c r="K44" s="18">
        <f t="shared" si="0"/>
        <v>8.5</v>
      </c>
      <c r="L44" s="19"/>
    </row>
    <row r="45" spans="1:12" s="20" customFormat="1" ht="36" customHeight="1" x14ac:dyDescent="0.3">
      <c r="A45" s="14">
        <v>36</v>
      </c>
      <c r="B45" s="45" t="s">
        <v>62</v>
      </c>
      <c r="C45" s="46" t="s">
        <v>100</v>
      </c>
      <c r="D45" s="47" t="s">
        <v>127</v>
      </c>
      <c r="E45" s="16">
        <v>8</v>
      </c>
      <c r="F45" s="68">
        <v>1.5</v>
      </c>
      <c r="G45" s="17">
        <v>2</v>
      </c>
      <c r="H45" s="17">
        <v>2.5</v>
      </c>
      <c r="I45" s="17">
        <v>1.5</v>
      </c>
      <c r="J45" s="17"/>
      <c r="K45" s="18">
        <f t="shared" si="0"/>
        <v>7.5</v>
      </c>
      <c r="L45" s="19"/>
    </row>
    <row r="46" spans="1:12" s="20" customFormat="1" ht="36" customHeight="1" x14ac:dyDescent="0.3">
      <c r="A46" s="14">
        <v>37</v>
      </c>
      <c r="B46" s="45" t="s">
        <v>63</v>
      </c>
      <c r="C46" s="46" t="s">
        <v>90</v>
      </c>
      <c r="D46" s="47" t="s">
        <v>128</v>
      </c>
      <c r="E46" s="16">
        <v>1</v>
      </c>
      <c r="F46" s="68">
        <v>1.5</v>
      </c>
      <c r="G46" s="17">
        <v>2</v>
      </c>
      <c r="H46" s="17">
        <v>2.5</v>
      </c>
      <c r="I46" s="17">
        <v>2.5</v>
      </c>
      <c r="J46" s="17"/>
      <c r="K46" s="18">
        <f t="shared" si="0"/>
        <v>8.5</v>
      </c>
      <c r="L46" s="19"/>
    </row>
    <row r="47" spans="1:12" s="20" customFormat="1" ht="36" customHeight="1" x14ac:dyDescent="0.3">
      <c r="A47" s="14">
        <v>38</v>
      </c>
      <c r="B47" s="45" t="s">
        <v>64</v>
      </c>
      <c r="C47" s="46" t="s">
        <v>101</v>
      </c>
      <c r="D47" s="47" t="s">
        <v>129</v>
      </c>
      <c r="E47" s="16">
        <v>6</v>
      </c>
      <c r="F47" s="68">
        <v>1.25</v>
      </c>
      <c r="G47" s="17">
        <v>2</v>
      </c>
      <c r="H47" s="17">
        <v>2.5</v>
      </c>
      <c r="I47" s="17">
        <v>2</v>
      </c>
      <c r="J47" s="17"/>
      <c r="K47" s="18">
        <f t="shared" si="0"/>
        <v>7.75</v>
      </c>
      <c r="L47" s="19"/>
    </row>
    <row r="48" spans="1:12" s="20" customFormat="1" ht="36" customHeight="1" x14ac:dyDescent="0.3">
      <c r="A48" s="14">
        <v>39</v>
      </c>
      <c r="B48" s="45" t="s">
        <v>65</v>
      </c>
      <c r="C48" s="46" t="s">
        <v>102</v>
      </c>
      <c r="D48" s="47" t="s">
        <v>130</v>
      </c>
      <c r="E48" s="16">
        <v>3</v>
      </c>
      <c r="F48" s="68">
        <v>1.5</v>
      </c>
      <c r="G48" s="17">
        <v>2</v>
      </c>
      <c r="H48" s="17">
        <v>2.75</v>
      </c>
      <c r="I48" s="17">
        <v>2.5</v>
      </c>
      <c r="J48" s="17"/>
      <c r="K48" s="18">
        <f t="shared" si="0"/>
        <v>8.75</v>
      </c>
      <c r="L48" s="19"/>
    </row>
    <row r="49" spans="1:12" s="20" customFormat="1" ht="36" customHeight="1" x14ac:dyDescent="0.3">
      <c r="A49" s="14">
        <v>40</v>
      </c>
      <c r="B49" s="45" t="s">
        <v>66</v>
      </c>
      <c r="C49" s="46" t="s">
        <v>103</v>
      </c>
      <c r="D49" s="47" t="s">
        <v>130</v>
      </c>
      <c r="E49" s="16">
        <v>7</v>
      </c>
      <c r="F49" s="68">
        <v>1.5</v>
      </c>
      <c r="G49" s="17">
        <v>2</v>
      </c>
      <c r="H49" s="17">
        <v>2.5</v>
      </c>
      <c r="I49" s="17">
        <v>2.5</v>
      </c>
      <c r="J49" s="17"/>
      <c r="K49" s="18">
        <f t="shared" si="0"/>
        <v>8.5</v>
      </c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60" t="s">
        <v>19</v>
      </c>
      <c r="C72" s="60"/>
      <c r="D72" s="60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60" t="s">
        <v>20</v>
      </c>
      <c r="C73" s="60"/>
      <c r="D73" s="60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60" t="s">
        <v>21</v>
      </c>
      <c r="C74" s="60"/>
      <c r="D74" s="60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61" t="s">
        <v>22</v>
      </c>
      <c r="C77" s="61"/>
      <c r="D77" s="31"/>
      <c r="E77" s="31"/>
      <c r="F77" s="36"/>
      <c r="G77" s="33"/>
      <c r="H77" s="61" t="s">
        <v>23</v>
      </c>
      <c r="I77" s="61"/>
      <c r="J77" s="39"/>
      <c r="K77" s="39"/>
      <c r="L77" s="39"/>
    </row>
    <row r="78" spans="1:12" s="12" customFormat="1" ht="23.25" x14ac:dyDescent="0.35">
      <c r="A78" s="37"/>
      <c r="B78" s="62" t="s">
        <v>24</v>
      </c>
      <c r="C78" s="62"/>
      <c r="D78" s="31"/>
      <c r="E78" s="31"/>
      <c r="F78" s="36"/>
      <c r="G78" s="33"/>
      <c r="H78" s="62" t="s">
        <v>24</v>
      </c>
      <c r="I78" s="62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204</v>
      </c>
      <c r="D80" s="31"/>
      <c r="E80" s="31"/>
      <c r="F80" s="36"/>
      <c r="G80" s="33"/>
      <c r="I80" s="12" t="s">
        <v>206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C82" s="12" t="s">
        <v>205</v>
      </c>
      <c r="D82" s="31"/>
      <c r="E82" s="31"/>
      <c r="F82" s="36"/>
      <c r="G82" s="33"/>
      <c r="I82" s="12" t="s">
        <v>207</v>
      </c>
      <c r="J82" s="35"/>
      <c r="K82" s="36"/>
    </row>
    <row r="83" spans="1:12" s="12" customFormat="1" ht="23.25" x14ac:dyDescent="0.35">
      <c r="A83" s="37"/>
      <c r="B83" s="63" t="s">
        <v>25</v>
      </c>
      <c r="C83" s="63"/>
      <c r="D83" s="31"/>
      <c r="E83" s="31"/>
      <c r="F83" s="36"/>
      <c r="G83" s="33"/>
      <c r="H83" s="63" t="s">
        <v>25</v>
      </c>
      <c r="I83" s="63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64" t="s">
        <v>26</v>
      </c>
      <c r="I85" s="64"/>
      <c r="J85" s="64"/>
      <c r="K85" s="64"/>
      <c r="L85" s="64"/>
    </row>
    <row r="86" spans="1:12" s="12" customFormat="1" ht="23.25" x14ac:dyDescent="0.35">
      <c r="A86" s="37"/>
      <c r="B86" s="42"/>
      <c r="D86" s="31"/>
      <c r="E86" s="31"/>
      <c r="F86" s="36"/>
      <c r="G86" s="35"/>
      <c r="H86" s="57" t="s">
        <v>27</v>
      </c>
      <c r="I86" s="57"/>
      <c r="J86" s="57"/>
      <c r="K86" s="57"/>
      <c r="L86" s="57"/>
    </row>
    <row r="87" spans="1:12" s="12" customFormat="1" ht="23.25" x14ac:dyDescent="0.35">
      <c r="A87" s="37"/>
      <c r="B87" s="43"/>
      <c r="D87" s="31"/>
      <c r="E87" s="31"/>
      <c r="F87" s="36"/>
      <c r="G87" s="35"/>
      <c r="H87" s="65" t="s">
        <v>24</v>
      </c>
      <c r="I87" s="65"/>
      <c r="J87" s="65"/>
      <c r="K87" s="65"/>
      <c r="L87" s="65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64" t="s">
        <v>25</v>
      </c>
      <c r="I92" s="64"/>
      <c r="J92" s="64"/>
      <c r="K92" s="64"/>
      <c r="L92" s="64"/>
    </row>
    <row r="93" spans="1:12" s="12" customFormat="1" ht="23.25" x14ac:dyDescent="0.35">
      <c r="A93" s="37"/>
      <c r="B93" s="66"/>
      <c r="C93" s="66"/>
      <c r="D93" s="31"/>
      <c r="E93" s="31"/>
      <c r="F93" s="36"/>
      <c r="G93" s="33"/>
      <c r="H93" s="62"/>
      <c r="I93" s="62"/>
      <c r="J93" s="62"/>
      <c r="K93" s="62"/>
      <c r="L93" s="62"/>
    </row>
    <row r="97" spans="2:12" ht="12.75" x14ac:dyDescent="0.2">
      <c r="B97" s="67"/>
      <c r="C97" s="67"/>
      <c r="H97" s="67"/>
      <c r="I97" s="67"/>
      <c r="J97" s="67"/>
      <c r="K97" s="67"/>
      <c r="L97" s="67"/>
    </row>
  </sheetData>
  <mergeCells count="29">
    <mergeCell ref="H87:L87"/>
    <mergeCell ref="H92:L92"/>
    <mergeCell ref="B93:C93"/>
    <mergeCell ref="H93:L93"/>
    <mergeCell ref="B97:C97"/>
    <mergeCell ref="H97:L97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opLeftCell="A50" workbookViewId="0">
      <selection activeCell="H74" sqref="H74"/>
    </sheetView>
  </sheetViews>
  <sheetFormatPr defaultRowHeight="15" x14ac:dyDescent="0.25"/>
  <cols>
    <col min="1" max="1" width="3.375" style="69" customWidth="1"/>
    <col min="2" max="2" width="5.625" style="69" customWidth="1"/>
    <col min="3" max="3" width="9.5" style="70" customWidth="1"/>
    <col min="4" max="4" width="19.625" style="70" customWidth="1"/>
    <col min="5" max="5" width="8.625" style="70" customWidth="1"/>
    <col min="6" max="6" width="12.25" style="70" customWidth="1"/>
    <col min="7" max="7" width="11.375" style="71" customWidth="1"/>
    <col min="8" max="8" width="5.75" style="70" customWidth="1"/>
    <col min="9" max="9" width="10" style="70" customWidth="1"/>
    <col min="10" max="10" width="6.125" style="70" customWidth="1"/>
    <col min="11" max="11" width="8.5" style="70" customWidth="1"/>
    <col min="12" max="12" width="6.625" style="70" customWidth="1"/>
    <col min="13" max="256" width="9" style="70"/>
    <col min="257" max="257" width="3.375" style="70" customWidth="1"/>
    <col min="258" max="258" width="5.625" style="70" customWidth="1"/>
    <col min="259" max="259" width="8" style="70" customWidth="1"/>
    <col min="260" max="260" width="18.375" style="70" customWidth="1"/>
    <col min="261" max="261" width="7.75" style="70" customWidth="1"/>
    <col min="262" max="262" width="9.375" style="70" customWidth="1"/>
    <col min="263" max="263" width="9.875" style="70" customWidth="1"/>
    <col min="264" max="264" width="5.125" style="70" customWidth="1"/>
    <col min="265" max="265" width="10.375" style="70" customWidth="1"/>
    <col min="266" max="266" width="5.5" style="70" customWidth="1"/>
    <col min="267" max="267" width="7.125" style="70" customWidth="1"/>
    <col min="268" max="268" width="6.625" style="70" customWidth="1"/>
    <col min="269" max="512" width="9" style="70"/>
    <col min="513" max="513" width="3.375" style="70" customWidth="1"/>
    <col min="514" max="514" width="5.625" style="70" customWidth="1"/>
    <col min="515" max="515" width="8" style="70" customWidth="1"/>
    <col min="516" max="516" width="18.375" style="70" customWidth="1"/>
    <col min="517" max="517" width="7.75" style="70" customWidth="1"/>
    <col min="518" max="518" width="9.375" style="70" customWidth="1"/>
    <col min="519" max="519" width="9.875" style="70" customWidth="1"/>
    <col min="520" max="520" width="5.125" style="70" customWidth="1"/>
    <col min="521" max="521" width="10.375" style="70" customWidth="1"/>
    <col min="522" max="522" width="5.5" style="70" customWidth="1"/>
    <col min="523" max="523" width="7.125" style="70" customWidth="1"/>
    <col min="524" max="524" width="6.625" style="70" customWidth="1"/>
    <col min="525" max="768" width="9" style="70"/>
    <col min="769" max="769" width="3.375" style="70" customWidth="1"/>
    <col min="770" max="770" width="5.625" style="70" customWidth="1"/>
    <col min="771" max="771" width="8" style="70" customWidth="1"/>
    <col min="772" max="772" width="18.375" style="70" customWidth="1"/>
    <col min="773" max="773" width="7.75" style="70" customWidth="1"/>
    <col min="774" max="774" width="9.375" style="70" customWidth="1"/>
    <col min="775" max="775" width="9.875" style="70" customWidth="1"/>
    <col min="776" max="776" width="5.125" style="70" customWidth="1"/>
    <col min="777" max="777" width="10.375" style="70" customWidth="1"/>
    <col min="778" max="778" width="5.5" style="70" customWidth="1"/>
    <col min="779" max="779" width="7.125" style="70" customWidth="1"/>
    <col min="780" max="780" width="6.625" style="70" customWidth="1"/>
    <col min="781" max="1024" width="9" style="70"/>
    <col min="1025" max="1025" width="3.375" style="70" customWidth="1"/>
    <col min="1026" max="1026" width="5.625" style="70" customWidth="1"/>
    <col min="1027" max="1027" width="8" style="70" customWidth="1"/>
    <col min="1028" max="1028" width="18.375" style="70" customWidth="1"/>
    <col min="1029" max="1029" width="7.75" style="70" customWidth="1"/>
    <col min="1030" max="1030" width="9.375" style="70" customWidth="1"/>
    <col min="1031" max="1031" width="9.875" style="70" customWidth="1"/>
    <col min="1032" max="1032" width="5.125" style="70" customWidth="1"/>
    <col min="1033" max="1033" width="10.375" style="70" customWidth="1"/>
    <col min="1034" max="1034" width="5.5" style="70" customWidth="1"/>
    <col min="1035" max="1035" width="7.125" style="70" customWidth="1"/>
    <col min="1036" max="1036" width="6.625" style="70" customWidth="1"/>
    <col min="1037" max="1280" width="9" style="70"/>
    <col min="1281" max="1281" width="3.375" style="70" customWidth="1"/>
    <col min="1282" max="1282" width="5.625" style="70" customWidth="1"/>
    <col min="1283" max="1283" width="8" style="70" customWidth="1"/>
    <col min="1284" max="1284" width="18.375" style="70" customWidth="1"/>
    <col min="1285" max="1285" width="7.75" style="70" customWidth="1"/>
    <col min="1286" max="1286" width="9.375" style="70" customWidth="1"/>
    <col min="1287" max="1287" width="9.875" style="70" customWidth="1"/>
    <col min="1288" max="1288" width="5.125" style="70" customWidth="1"/>
    <col min="1289" max="1289" width="10.375" style="70" customWidth="1"/>
    <col min="1290" max="1290" width="5.5" style="70" customWidth="1"/>
    <col min="1291" max="1291" width="7.125" style="70" customWidth="1"/>
    <col min="1292" max="1292" width="6.625" style="70" customWidth="1"/>
    <col min="1293" max="1536" width="9" style="70"/>
    <col min="1537" max="1537" width="3.375" style="70" customWidth="1"/>
    <col min="1538" max="1538" width="5.625" style="70" customWidth="1"/>
    <col min="1539" max="1539" width="8" style="70" customWidth="1"/>
    <col min="1540" max="1540" width="18.375" style="70" customWidth="1"/>
    <col min="1541" max="1541" width="7.75" style="70" customWidth="1"/>
    <col min="1542" max="1542" width="9.375" style="70" customWidth="1"/>
    <col min="1543" max="1543" width="9.875" style="70" customWidth="1"/>
    <col min="1544" max="1544" width="5.125" style="70" customWidth="1"/>
    <col min="1545" max="1545" width="10.375" style="70" customWidth="1"/>
    <col min="1546" max="1546" width="5.5" style="70" customWidth="1"/>
    <col min="1547" max="1547" width="7.125" style="70" customWidth="1"/>
    <col min="1548" max="1548" width="6.625" style="70" customWidth="1"/>
    <col min="1549" max="1792" width="9" style="70"/>
    <col min="1793" max="1793" width="3.375" style="70" customWidth="1"/>
    <col min="1794" max="1794" width="5.625" style="70" customWidth="1"/>
    <col min="1795" max="1795" width="8" style="70" customWidth="1"/>
    <col min="1796" max="1796" width="18.375" style="70" customWidth="1"/>
    <col min="1797" max="1797" width="7.75" style="70" customWidth="1"/>
    <col min="1798" max="1798" width="9.375" style="70" customWidth="1"/>
    <col min="1799" max="1799" width="9.875" style="70" customWidth="1"/>
    <col min="1800" max="1800" width="5.125" style="70" customWidth="1"/>
    <col min="1801" max="1801" width="10.375" style="70" customWidth="1"/>
    <col min="1802" max="1802" width="5.5" style="70" customWidth="1"/>
    <col min="1803" max="1803" width="7.125" style="70" customWidth="1"/>
    <col min="1804" max="1804" width="6.625" style="70" customWidth="1"/>
    <col min="1805" max="2048" width="9" style="70"/>
    <col min="2049" max="2049" width="3.375" style="70" customWidth="1"/>
    <col min="2050" max="2050" width="5.625" style="70" customWidth="1"/>
    <col min="2051" max="2051" width="8" style="70" customWidth="1"/>
    <col min="2052" max="2052" width="18.375" style="70" customWidth="1"/>
    <col min="2053" max="2053" width="7.75" style="70" customWidth="1"/>
    <col min="2054" max="2054" width="9.375" style="70" customWidth="1"/>
    <col min="2055" max="2055" width="9.875" style="70" customWidth="1"/>
    <col min="2056" max="2056" width="5.125" style="70" customWidth="1"/>
    <col min="2057" max="2057" width="10.375" style="70" customWidth="1"/>
    <col min="2058" max="2058" width="5.5" style="70" customWidth="1"/>
    <col min="2059" max="2059" width="7.125" style="70" customWidth="1"/>
    <col min="2060" max="2060" width="6.625" style="70" customWidth="1"/>
    <col min="2061" max="2304" width="9" style="70"/>
    <col min="2305" max="2305" width="3.375" style="70" customWidth="1"/>
    <col min="2306" max="2306" width="5.625" style="70" customWidth="1"/>
    <col min="2307" max="2307" width="8" style="70" customWidth="1"/>
    <col min="2308" max="2308" width="18.375" style="70" customWidth="1"/>
    <col min="2309" max="2309" width="7.75" style="70" customWidth="1"/>
    <col min="2310" max="2310" width="9.375" style="70" customWidth="1"/>
    <col min="2311" max="2311" width="9.875" style="70" customWidth="1"/>
    <col min="2312" max="2312" width="5.125" style="70" customWidth="1"/>
    <col min="2313" max="2313" width="10.375" style="70" customWidth="1"/>
    <col min="2314" max="2314" width="5.5" style="70" customWidth="1"/>
    <col min="2315" max="2315" width="7.125" style="70" customWidth="1"/>
    <col min="2316" max="2316" width="6.625" style="70" customWidth="1"/>
    <col min="2317" max="2560" width="9" style="70"/>
    <col min="2561" max="2561" width="3.375" style="70" customWidth="1"/>
    <col min="2562" max="2562" width="5.625" style="70" customWidth="1"/>
    <col min="2563" max="2563" width="8" style="70" customWidth="1"/>
    <col min="2564" max="2564" width="18.375" style="70" customWidth="1"/>
    <col min="2565" max="2565" width="7.75" style="70" customWidth="1"/>
    <col min="2566" max="2566" width="9.375" style="70" customWidth="1"/>
    <col min="2567" max="2567" width="9.875" style="70" customWidth="1"/>
    <col min="2568" max="2568" width="5.125" style="70" customWidth="1"/>
    <col min="2569" max="2569" width="10.375" style="70" customWidth="1"/>
    <col min="2570" max="2570" width="5.5" style="70" customWidth="1"/>
    <col min="2571" max="2571" width="7.125" style="70" customWidth="1"/>
    <col min="2572" max="2572" width="6.625" style="70" customWidth="1"/>
    <col min="2573" max="2816" width="9" style="70"/>
    <col min="2817" max="2817" width="3.375" style="70" customWidth="1"/>
    <col min="2818" max="2818" width="5.625" style="70" customWidth="1"/>
    <col min="2819" max="2819" width="8" style="70" customWidth="1"/>
    <col min="2820" max="2820" width="18.375" style="70" customWidth="1"/>
    <col min="2821" max="2821" width="7.75" style="70" customWidth="1"/>
    <col min="2822" max="2822" width="9.375" style="70" customWidth="1"/>
    <col min="2823" max="2823" width="9.875" style="70" customWidth="1"/>
    <col min="2824" max="2824" width="5.125" style="70" customWidth="1"/>
    <col min="2825" max="2825" width="10.375" style="70" customWidth="1"/>
    <col min="2826" max="2826" width="5.5" style="70" customWidth="1"/>
    <col min="2827" max="2827" width="7.125" style="70" customWidth="1"/>
    <col min="2828" max="2828" width="6.625" style="70" customWidth="1"/>
    <col min="2829" max="3072" width="9" style="70"/>
    <col min="3073" max="3073" width="3.375" style="70" customWidth="1"/>
    <col min="3074" max="3074" width="5.625" style="70" customWidth="1"/>
    <col min="3075" max="3075" width="8" style="70" customWidth="1"/>
    <col min="3076" max="3076" width="18.375" style="70" customWidth="1"/>
    <col min="3077" max="3077" width="7.75" style="70" customWidth="1"/>
    <col min="3078" max="3078" width="9.375" style="70" customWidth="1"/>
    <col min="3079" max="3079" width="9.875" style="70" customWidth="1"/>
    <col min="3080" max="3080" width="5.125" style="70" customWidth="1"/>
    <col min="3081" max="3081" width="10.375" style="70" customWidth="1"/>
    <col min="3082" max="3082" width="5.5" style="70" customWidth="1"/>
    <col min="3083" max="3083" width="7.125" style="70" customWidth="1"/>
    <col min="3084" max="3084" width="6.625" style="70" customWidth="1"/>
    <col min="3085" max="3328" width="9" style="70"/>
    <col min="3329" max="3329" width="3.375" style="70" customWidth="1"/>
    <col min="3330" max="3330" width="5.625" style="70" customWidth="1"/>
    <col min="3331" max="3331" width="8" style="70" customWidth="1"/>
    <col min="3332" max="3332" width="18.375" style="70" customWidth="1"/>
    <col min="3333" max="3333" width="7.75" style="70" customWidth="1"/>
    <col min="3334" max="3334" width="9.375" style="70" customWidth="1"/>
    <col min="3335" max="3335" width="9.875" style="70" customWidth="1"/>
    <col min="3336" max="3336" width="5.125" style="70" customWidth="1"/>
    <col min="3337" max="3337" width="10.375" style="70" customWidth="1"/>
    <col min="3338" max="3338" width="5.5" style="70" customWidth="1"/>
    <col min="3339" max="3339" width="7.125" style="70" customWidth="1"/>
    <col min="3340" max="3340" width="6.625" style="70" customWidth="1"/>
    <col min="3341" max="3584" width="9" style="70"/>
    <col min="3585" max="3585" width="3.375" style="70" customWidth="1"/>
    <col min="3586" max="3586" width="5.625" style="70" customWidth="1"/>
    <col min="3587" max="3587" width="8" style="70" customWidth="1"/>
    <col min="3588" max="3588" width="18.375" style="70" customWidth="1"/>
    <col min="3589" max="3589" width="7.75" style="70" customWidth="1"/>
    <col min="3590" max="3590" width="9.375" style="70" customWidth="1"/>
    <col min="3591" max="3591" width="9.875" style="70" customWidth="1"/>
    <col min="3592" max="3592" width="5.125" style="70" customWidth="1"/>
    <col min="3593" max="3593" width="10.375" style="70" customWidth="1"/>
    <col min="3594" max="3594" width="5.5" style="70" customWidth="1"/>
    <col min="3595" max="3595" width="7.125" style="70" customWidth="1"/>
    <col min="3596" max="3596" width="6.625" style="70" customWidth="1"/>
    <col min="3597" max="3840" width="9" style="70"/>
    <col min="3841" max="3841" width="3.375" style="70" customWidth="1"/>
    <col min="3842" max="3842" width="5.625" style="70" customWidth="1"/>
    <col min="3843" max="3843" width="8" style="70" customWidth="1"/>
    <col min="3844" max="3844" width="18.375" style="70" customWidth="1"/>
    <col min="3845" max="3845" width="7.75" style="70" customWidth="1"/>
    <col min="3846" max="3846" width="9.375" style="70" customWidth="1"/>
    <col min="3847" max="3847" width="9.875" style="70" customWidth="1"/>
    <col min="3848" max="3848" width="5.125" style="70" customWidth="1"/>
    <col min="3849" max="3849" width="10.375" style="70" customWidth="1"/>
    <col min="3850" max="3850" width="5.5" style="70" customWidth="1"/>
    <col min="3851" max="3851" width="7.125" style="70" customWidth="1"/>
    <col min="3852" max="3852" width="6.625" style="70" customWidth="1"/>
    <col min="3853" max="4096" width="9" style="70"/>
    <col min="4097" max="4097" width="3.375" style="70" customWidth="1"/>
    <col min="4098" max="4098" width="5.625" style="70" customWidth="1"/>
    <col min="4099" max="4099" width="8" style="70" customWidth="1"/>
    <col min="4100" max="4100" width="18.375" style="70" customWidth="1"/>
    <col min="4101" max="4101" width="7.75" style="70" customWidth="1"/>
    <col min="4102" max="4102" width="9.375" style="70" customWidth="1"/>
    <col min="4103" max="4103" width="9.875" style="70" customWidth="1"/>
    <col min="4104" max="4104" width="5.125" style="70" customWidth="1"/>
    <col min="4105" max="4105" width="10.375" style="70" customWidth="1"/>
    <col min="4106" max="4106" width="5.5" style="70" customWidth="1"/>
    <col min="4107" max="4107" width="7.125" style="70" customWidth="1"/>
    <col min="4108" max="4108" width="6.625" style="70" customWidth="1"/>
    <col min="4109" max="4352" width="9" style="70"/>
    <col min="4353" max="4353" width="3.375" style="70" customWidth="1"/>
    <col min="4354" max="4354" width="5.625" style="70" customWidth="1"/>
    <col min="4355" max="4355" width="8" style="70" customWidth="1"/>
    <col min="4356" max="4356" width="18.375" style="70" customWidth="1"/>
    <col min="4357" max="4357" width="7.75" style="70" customWidth="1"/>
    <col min="4358" max="4358" width="9.375" style="70" customWidth="1"/>
    <col min="4359" max="4359" width="9.875" style="70" customWidth="1"/>
    <col min="4360" max="4360" width="5.125" style="70" customWidth="1"/>
    <col min="4361" max="4361" width="10.375" style="70" customWidth="1"/>
    <col min="4362" max="4362" width="5.5" style="70" customWidth="1"/>
    <col min="4363" max="4363" width="7.125" style="70" customWidth="1"/>
    <col min="4364" max="4364" width="6.625" style="70" customWidth="1"/>
    <col min="4365" max="4608" width="9" style="70"/>
    <col min="4609" max="4609" width="3.375" style="70" customWidth="1"/>
    <col min="4610" max="4610" width="5.625" style="70" customWidth="1"/>
    <col min="4611" max="4611" width="8" style="70" customWidth="1"/>
    <col min="4612" max="4612" width="18.375" style="70" customWidth="1"/>
    <col min="4613" max="4613" width="7.75" style="70" customWidth="1"/>
    <col min="4614" max="4614" width="9.375" style="70" customWidth="1"/>
    <col min="4615" max="4615" width="9.875" style="70" customWidth="1"/>
    <col min="4616" max="4616" width="5.125" style="70" customWidth="1"/>
    <col min="4617" max="4617" width="10.375" style="70" customWidth="1"/>
    <col min="4618" max="4618" width="5.5" style="70" customWidth="1"/>
    <col min="4619" max="4619" width="7.125" style="70" customWidth="1"/>
    <col min="4620" max="4620" width="6.625" style="70" customWidth="1"/>
    <col min="4621" max="4864" width="9" style="70"/>
    <col min="4865" max="4865" width="3.375" style="70" customWidth="1"/>
    <col min="4866" max="4866" width="5.625" style="70" customWidth="1"/>
    <col min="4867" max="4867" width="8" style="70" customWidth="1"/>
    <col min="4868" max="4868" width="18.375" style="70" customWidth="1"/>
    <col min="4869" max="4869" width="7.75" style="70" customWidth="1"/>
    <col min="4870" max="4870" width="9.375" style="70" customWidth="1"/>
    <col min="4871" max="4871" width="9.875" style="70" customWidth="1"/>
    <col min="4872" max="4872" width="5.125" style="70" customWidth="1"/>
    <col min="4873" max="4873" width="10.375" style="70" customWidth="1"/>
    <col min="4874" max="4874" width="5.5" style="70" customWidth="1"/>
    <col min="4875" max="4875" width="7.125" style="70" customWidth="1"/>
    <col min="4876" max="4876" width="6.625" style="70" customWidth="1"/>
    <col min="4877" max="5120" width="9" style="70"/>
    <col min="5121" max="5121" width="3.375" style="70" customWidth="1"/>
    <col min="5122" max="5122" width="5.625" style="70" customWidth="1"/>
    <col min="5123" max="5123" width="8" style="70" customWidth="1"/>
    <col min="5124" max="5124" width="18.375" style="70" customWidth="1"/>
    <col min="5125" max="5125" width="7.75" style="70" customWidth="1"/>
    <col min="5126" max="5126" width="9.375" style="70" customWidth="1"/>
    <col min="5127" max="5127" width="9.875" style="70" customWidth="1"/>
    <col min="5128" max="5128" width="5.125" style="70" customWidth="1"/>
    <col min="5129" max="5129" width="10.375" style="70" customWidth="1"/>
    <col min="5130" max="5130" width="5.5" style="70" customWidth="1"/>
    <col min="5131" max="5131" width="7.125" style="70" customWidth="1"/>
    <col min="5132" max="5132" width="6.625" style="70" customWidth="1"/>
    <col min="5133" max="5376" width="9" style="70"/>
    <col min="5377" max="5377" width="3.375" style="70" customWidth="1"/>
    <col min="5378" max="5378" width="5.625" style="70" customWidth="1"/>
    <col min="5379" max="5379" width="8" style="70" customWidth="1"/>
    <col min="5380" max="5380" width="18.375" style="70" customWidth="1"/>
    <col min="5381" max="5381" width="7.75" style="70" customWidth="1"/>
    <col min="5382" max="5382" width="9.375" style="70" customWidth="1"/>
    <col min="5383" max="5383" width="9.875" style="70" customWidth="1"/>
    <col min="5384" max="5384" width="5.125" style="70" customWidth="1"/>
    <col min="5385" max="5385" width="10.375" style="70" customWidth="1"/>
    <col min="5386" max="5386" width="5.5" style="70" customWidth="1"/>
    <col min="5387" max="5387" width="7.125" style="70" customWidth="1"/>
    <col min="5388" max="5388" width="6.625" style="70" customWidth="1"/>
    <col min="5389" max="5632" width="9" style="70"/>
    <col min="5633" max="5633" width="3.375" style="70" customWidth="1"/>
    <col min="5634" max="5634" width="5.625" style="70" customWidth="1"/>
    <col min="5635" max="5635" width="8" style="70" customWidth="1"/>
    <col min="5636" max="5636" width="18.375" style="70" customWidth="1"/>
    <col min="5637" max="5637" width="7.75" style="70" customWidth="1"/>
    <col min="5638" max="5638" width="9.375" style="70" customWidth="1"/>
    <col min="5639" max="5639" width="9.875" style="70" customWidth="1"/>
    <col min="5640" max="5640" width="5.125" style="70" customWidth="1"/>
    <col min="5641" max="5641" width="10.375" style="70" customWidth="1"/>
    <col min="5642" max="5642" width="5.5" style="70" customWidth="1"/>
    <col min="5643" max="5643" width="7.125" style="70" customWidth="1"/>
    <col min="5644" max="5644" width="6.625" style="70" customWidth="1"/>
    <col min="5645" max="5888" width="9" style="70"/>
    <col min="5889" max="5889" width="3.375" style="70" customWidth="1"/>
    <col min="5890" max="5890" width="5.625" style="70" customWidth="1"/>
    <col min="5891" max="5891" width="8" style="70" customWidth="1"/>
    <col min="5892" max="5892" width="18.375" style="70" customWidth="1"/>
    <col min="5893" max="5893" width="7.75" style="70" customWidth="1"/>
    <col min="5894" max="5894" width="9.375" style="70" customWidth="1"/>
    <col min="5895" max="5895" width="9.875" style="70" customWidth="1"/>
    <col min="5896" max="5896" width="5.125" style="70" customWidth="1"/>
    <col min="5897" max="5897" width="10.375" style="70" customWidth="1"/>
    <col min="5898" max="5898" width="5.5" style="70" customWidth="1"/>
    <col min="5899" max="5899" width="7.125" style="70" customWidth="1"/>
    <col min="5900" max="5900" width="6.625" style="70" customWidth="1"/>
    <col min="5901" max="6144" width="9" style="70"/>
    <col min="6145" max="6145" width="3.375" style="70" customWidth="1"/>
    <col min="6146" max="6146" width="5.625" style="70" customWidth="1"/>
    <col min="6147" max="6147" width="8" style="70" customWidth="1"/>
    <col min="6148" max="6148" width="18.375" style="70" customWidth="1"/>
    <col min="6149" max="6149" width="7.75" style="70" customWidth="1"/>
    <col min="6150" max="6150" width="9.375" style="70" customWidth="1"/>
    <col min="6151" max="6151" width="9.875" style="70" customWidth="1"/>
    <col min="6152" max="6152" width="5.125" style="70" customWidth="1"/>
    <col min="6153" max="6153" width="10.375" style="70" customWidth="1"/>
    <col min="6154" max="6154" width="5.5" style="70" customWidth="1"/>
    <col min="6155" max="6155" width="7.125" style="70" customWidth="1"/>
    <col min="6156" max="6156" width="6.625" style="70" customWidth="1"/>
    <col min="6157" max="6400" width="9" style="70"/>
    <col min="6401" max="6401" width="3.375" style="70" customWidth="1"/>
    <col min="6402" max="6402" width="5.625" style="70" customWidth="1"/>
    <col min="6403" max="6403" width="8" style="70" customWidth="1"/>
    <col min="6404" max="6404" width="18.375" style="70" customWidth="1"/>
    <col min="6405" max="6405" width="7.75" style="70" customWidth="1"/>
    <col min="6406" max="6406" width="9.375" style="70" customWidth="1"/>
    <col min="6407" max="6407" width="9.875" style="70" customWidth="1"/>
    <col min="6408" max="6408" width="5.125" style="70" customWidth="1"/>
    <col min="6409" max="6409" width="10.375" style="70" customWidth="1"/>
    <col min="6410" max="6410" width="5.5" style="70" customWidth="1"/>
    <col min="6411" max="6411" width="7.125" style="70" customWidth="1"/>
    <col min="6412" max="6412" width="6.625" style="70" customWidth="1"/>
    <col min="6413" max="6656" width="9" style="70"/>
    <col min="6657" max="6657" width="3.375" style="70" customWidth="1"/>
    <col min="6658" max="6658" width="5.625" style="70" customWidth="1"/>
    <col min="6659" max="6659" width="8" style="70" customWidth="1"/>
    <col min="6660" max="6660" width="18.375" style="70" customWidth="1"/>
    <col min="6661" max="6661" width="7.75" style="70" customWidth="1"/>
    <col min="6662" max="6662" width="9.375" style="70" customWidth="1"/>
    <col min="6663" max="6663" width="9.875" style="70" customWidth="1"/>
    <col min="6664" max="6664" width="5.125" style="70" customWidth="1"/>
    <col min="6665" max="6665" width="10.375" style="70" customWidth="1"/>
    <col min="6666" max="6666" width="5.5" style="70" customWidth="1"/>
    <col min="6667" max="6667" width="7.125" style="70" customWidth="1"/>
    <col min="6668" max="6668" width="6.625" style="70" customWidth="1"/>
    <col min="6669" max="6912" width="9" style="70"/>
    <col min="6913" max="6913" width="3.375" style="70" customWidth="1"/>
    <col min="6914" max="6914" width="5.625" style="70" customWidth="1"/>
    <col min="6915" max="6915" width="8" style="70" customWidth="1"/>
    <col min="6916" max="6916" width="18.375" style="70" customWidth="1"/>
    <col min="6917" max="6917" width="7.75" style="70" customWidth="1"/>
    <col min="6918" max="6918" width="9.375" style="70" customWidth="1"/>
    <col min="6919" max="6919" width="9.875" style="70" customWidth="1"/>
    <col min="6920" max="6920" width="5.125" style="70" customWidth="1"/>
    <col min="6921" max="6921" width="10.375" style="70" customWidth="1"/>
    <col min="6922" max="6922" width="5.5" style="70" customWidth="1"/>
    <col min="6923" max="6923" width="7.125" style="70" customWidth="1"/>
    <col min="6924" max="6924" width="6.625" style="70" customWidth="1"/>
    <col min="6925" max="7168" width="9" style="70"/>
    <col min="7169" max="7169" width="3.375" style="70" customWidth="1"/>
    <col min="7170" max="7170" width="5.625" style="70" customWidth="1"/>
    <col min="7171" max="7171" width="8" style="70" customWidth="1"/>
    <col min="7172" max="7172" width="18.375" style="70" customWidth="1"/>
    <col min="7173" max="7173" width="7.75" style="70" customWidth="1"/>
    <col min="7174" max="7174" width="9.375" style="70" customWidth="1"/>
    <col min="7175" max="7175" width="9.875" style="70" customWidth="1"/>
    <col min="7176" max="7176" width="5.125" style="70" customWidth="1"/>
    <col min="7177" max="7177" width="10.375" style="70" customWidth="1"/>
    <col min="7178" max="7178" width="5.5" style="70" customWidth="1"/>
    <col min="7179" max="7179" width="7.125" style="70" customWidth="1"/>
    <col min="7180" max="7180" width="6.625" style="70" customWidth="1"/>
    <col min="7181" max="7424" width="9" style="70"/>
    <col min="7425" max="7425" width="3.375" style="70" customWidth="1"/>
    <col min="7426" max="7426" width="5.625" style="70" customWidth="1"/>
    <col min="7427" max="7427" width="8" style="70" customWidth="1"/>
    <col min="7428" max="7428" width="18.375" style="70" customWidth="1"/>
    <col min="7429" max="7429" width="7.75" style="70" customWidth="1"/>
    <col min="7430" max="7430" width="9.375" style="70" customWidth="1"/>
    <col min="7431" max="7431" width="9.875" style="70" customWidth="1"/>
    <col min="7432" max="7432" width="5.125" style="70" customWidth="1"/>
    <col min="7433" max="7433" width="10.375" style="70" customWidth="1"/>
    <col min="7434" max="7434" width="5.5" style="70" customWidth="1"/>
    <col min="7435" max="7435" width="7.125" style="70" customWidth="1"/>
    <col min="7436" max="7436" width="6.625" style="70" customWidth="1"/>
    <col min="7437" max="7680" width="9" style="70"/>
    <col min="7681" max="7681" width="3.375" style="70" customWidth="1"/>
    <col min="7682" max="7682" width="5.625" style="70" customWidth="1"/>
    <col min="7683" max="7683" width="8" style="70" customWidth="1"/>
    <col min="7684" max="7684" width="18.375" style="70" customWidth="1"/>
    <col min="7685" max="7685" width="7.75" style="70" customWidth="1"/>
    <col min="7686" max="7686" width="9.375" style="70" customWidth="1"/>
    <col min="7687" max="7687" width="9.875" style="70" customWidth="1"/>
    <col min="7688" max="7688" width="5.125" style="70" customWidth="1"/>
    <col min="7689" max="7689" width="10.375" style="70" customWidth="1"/>
    <col min="7690" max="7690" width="5.5" style="70" customWidth="1"/>
    <col min="7691" max="7691" width="7.125" style="70" customWidth="1"/>
    <col min="7692" max="7692" width="6.625" style="70" customWidth="1"/>
    <col min="7693" max="7936" width="9" style="70"/>
    <col min="7937" max="7937" width="3.375" style="70" customWidth="1"/>
    <col min="7938" max="7938" width="5.625" style="70" customWidth="1"/>
    <col min="7939" max="7939" width="8" style="70" customWidth="1"/>
    <col min="7940" max="7940" width="18.375" style="70" customWidth="1"/>
    <col min="7941" max="7941" width="7.75" style="70" customWidth="1"/>
    <col min="7942" max="7942" width="9.375" style="70" customWidth="1"/>
    <col min="7943" max="7943" width="9.875" style="70" customWidth="1"/>
    <col min="7944" max="7944" width="5.125" style="70" customWidth="1"/>
    <col min="7945" max="7945" width="10.375" style="70" customWidth="1"/>
    <col min="7946" max="7946" width="5.5" style="70" customWidth="1"/>
    <col min="7947" max="7947" width="7.125" style="70" customWidth="1"/>
    <col min="7948" max="7948" width="6.625" style="70" customWidth="1"/>
    <col min="7949" max="8192" width="9" style="70"/>
    <col min="8193" max="8193" width="3.375" style="70" customWidth="1"/>
    <col min="8194" max="8194" width="5.625" style="70" customWidth="1"/>
    <col min="8195" max="8195" width="8" style="70" customWidth="1"/>
    <col min="8196" max="8196" width="18.375" style="70" customWidth="1"/>
    <col min="8197" max="8197" width="7.75" style="70" customWidth="1"/>
    <col min="8198" max="8198" width="9.375" style="70" customWidth="1"/>
    <col min="8199" max="8199" width="9.875" style="70" customWidth="1"/>
    <col min="8200" max="8200" width="5.125" style="70" customWidth="1"/>
    <col min="8201" max="8201" width="10.375" style="70" customWidth="1"/>
    <col min="8202" max="8202" width="5.5" style="70" customWidth="1"/>
    <col min="8203" max="8203" width="7.125" style="70" customWidth="1"/>
    <col min="8204" max="8204" width="6.625" style="70" customWidth="1"/>
    <col min="8205" max="8448" width="9" style="70"/>
    <col min="8449" max="8449" width="3.375" style="70" customWidth="1"/>
    <col min="8450" max="8450" width="5.625" style="70" customWidth="1"/>
    <col min="8451" max="8451" width="8" style="70" customWidth="1"/>
    <col min="8452" max="8452" width="18.375" style="70" customWidth="1"/>
    <col min="8453" max="8453" width="7.75" style="70" customWidth="1"/>
    <col min="8454" max="8454" width="9.375" style="70" customWidth="1"/>
    <col min="8455" max="8455" width="9.875" style="70" customWidth="1"/>
    <col min="8456" max="8456" width="5.125" style="70" customWidth="1"/>
    <col min="8457" max="8457" width="10.375" style="70" customWidth="1"/>
    <col min="8458" max="8458" width="5.5" style="70" customWidth="1"/>
    <col min="8459" max="8459" width="7.125" style="70" customWidth="1"/>
    <col min="8460" max="8460" width="6.625" style="70" customWidth="1"/>
    <col min="8461" max="8704" width="9" style="70"/>
    <col min="8705" max="8705" width="3.375" style="70" customWidth="1"/>
    <col min="8706" max="8706" width="5.625" style="70" customWidth="1"/>
    <col min="8707" max="8707" width="8" style="70" customWidth="1"/>
    <col min="8708" max="8708" width="18.375" style="70" customWidth="1"/>
    <col min="8709" max="8709" width="7.75" style="70" customWidth="1"/>
    <col min="8710" max="8710" width="9.375" style="70" customWidth="1"/>
    <col min="8711" max="8711" width="9.875" style="70" customWidth="1"/>
    <col min="8712" max="8712" width="5.125" style="70" customWidth="1"/>
    <col min="8713" max="8713" width="10.375" style="70" customWidth="1"/>
    <col min="8714" max="8714" width="5.5" style="70" customWidth="1"/>
    <col min="8715" max="8715" width="7.125" style="70" customWidth="1"/>
    <col min="8716" max="8716" width="6.625" style="70" customWidth="1"/>
    <col min="8717" max="8960" width="9" style="70"/>
    <col min="8961" max="8961" width="3.375" style="70" customWidth="1"/>
    <col min="8962" max="8962" width="5.625" style="70" customWidth="1"/>
    <col min="8963" max="8963" width="8" style="70" customWidth="1"/>
    <col min="8964" max="8964" width="18.375" style="70" customWidth="1"/>
    <col min="8965" max="8965" width="7.75" style="70" customWidth="1"/>
    <col min="8966" max="8966" width="9.375" style="70" customWidth="1"/>
    <col min="8967" max="8967" width="9.875" style="70" customWidth="1"/>
    <col min="8968" max="8968" width="5.125" style="70" customWidth="1"/>
    <col min="8969" max="8969" width="10.375" style="70" customWidth="1"/>
    <col min="8970" max="8970" width="5.5" style="70" customWidth="1"/>
    <col min="8971" max="8971" width="7.125" style="70" customWidth="1"/>
    <col min="8972" max="8972" width="6.625" style="70" customWidth="1"/>
    <col min="8973" max="9216" width="9" style="70"/>
    <col min="9217" max="9217" width="3.375" style="70" customWidth="1"/>
    <col min="9218" max="9218" width="5.625" style="70" customWidth="1"/>
    <col min="9219" max="9219" width="8" style="70" customWidth="1"/>
    <col min="9220" max="9220" width="18.375" style="70" customWidth="1"/>
    <col min="9221" max="9221" width="7.75" style="70" customWidth="1"/>
    <col min="9222" max="9222" width="9.375" style="70" customWidth="1"/>
    <col min="9223" max="9223" width="9.875" style="70" customWidth="1"/>
    <col min="9224" max="9224" width="5.125" style="70" customWidth="1"/>
    <col min="9225" max="9225" width="10.375" style="70" customWidth="1"/>
    <col min="9226" max="9226" width="5.5" style="70" customWidth="1"/>
    <col min="9227" max="9227" width="7.125" style="70" customWidth="1"/>
    <col min="9228" max="9228" width="6.625" style="70" customWidth="1"/>
    <col min="9229" max="9472" width="9" style="70"/>
    <col min="9473" max="9473" width="3.375" style="70" customWidth="1"/>
    <col min="9474" max="9474" width="5.625" style="70" customWidth="1"/>
    <col min="9475" max="9475" width="8" style="70" customWidth="1"/>
    <col min="9476" max="9476" width="18.375" style="70" customWidth="1"/>
    <col min="9477" max="9477" width="7.75" style="70" customWidth="1"/>
    <col min="9478" max="9478" width="9.375" style="70" customWidth="1"/>
    <col min="9479" max="9479" width="9.875" style="70" customWidth="1"/>
    <col min="9480" max="9480" width="5.125" style="70" customWidth="1"/>
    <col min="9481" max="9481" width="10.375" style="70" customWidth="1"/>
    <col min="9482" max="9482" width="5.5" style="70" customWidth="1"/>
    <col min="9483" max="9483" width="7.125" style="70" customWidth="1"/>
    <col min="9484" max="9484" width="6.625" style="70" customWidth="1"/>
    <col min="9485" max="9728" width="9" style="70"/>
    <col min="9729" max="9729" width="3.375" style="70" customWidth="1"/>
    <col min="9730" max="9730" width="5.625" style="70" customWidth="1"/>
    <col min="9731" max="9731" width="8" style="70" customWidth="1"/>
    <col min="9732" max="9732" width="18.375" style="70" customWidth="1"/>
    <col min="9733" max="9733" width="7.75" style="70" customWidth="1"/>
    <col min="9734" max="9734" width="9.375" style="70" customWidth="1"/>
    <col min="9735" max="9735" width="9.875" style="70" customWidth="1"/>
    <col min="9736" max="9736" width="5.125" style="70" customWidth="1"/>
    <col min="9737" max="9737" width="10.375" style="70" customWidth="1"/>
    <col min="9738" max="9738" width="5.5" style="70" customWidth="1"/>
    <col min="9739" max="9739" width="7.125" style="70" customWidth="1"/>
    <col min="9740" max="9740" width="6.625" style="70" customWidth="1"/>
    <col min="9741" max="9984" width="9" style="70"/>
    <col min="9985" max="9985" width="3.375" style="70" customWidth="1"/>
    <col min="9986" max="9986" width="5.625" style="70" customWidth="1"/>
    <col min="9987" max="9987" width="8" style="70" customWidth="1"/>
    <col min="9988" max="9988" width="18.375" style="70" customWidth="1"/>
    <col min="9989" max="9989" width="7.75" style="70" customWidth="1"/>
    <col min="9990" max="9990" width="9.375" style="70" customWidth="1"/>
    <col min="9991" max="9991" width="9.875" style="70" customWidth="1"/>
    <col min="9992" max="9992" width="5.125" style="70" customWidth="1"/>
    <col min="9993" max="9993" width="10.375" style="70" customWidth="1"/>
    <col min="9994" max="9994" width="5.5" style="70" customWidth="1"/>
    <col min="9995" max="9995" width="7.125" style="70" customWidth="1"/>
    <col min="9996" max="9996" width="6.625" style="70" customWidth="1"/>
    <col min="9997" max="10240" width="9" style="70"/>
    <col min="10241" max="10241" width="3.375" style="70" customWidth="1"/>
    <col min="10242" max="10242" width="5.625" style="70" customWidth="1"/>
    <col min="10243" max="10243" width="8" style="70" customWidth="1"/>
    <col min="10244" max="10244" width="18.375" style="70" customWidth="1"/>
    <col min="10245" max="10245" width="7.75" style="70" customWidth="1"/>
    <col min="10246" max="10246" width="9.375" style="70" customWidth="1"/>
    <col min="10247" max="10247" width="9.875" style="70" customWidth="1"/>
    <col min="10248" max="10248" width="5.125" style="70" customWidth="1"/>
    <col min="10249" max="10249" width="10.375" style="70" customWidth="1"/>
    <col min="10250" max="10250" width="5.5" style="70" customWidth="1"/>
    <col min="10251" max="10251" width="7.125" style="70" customWidth="1"/>
    <col min="10252" max="10252" width="6.625" style="70" customWidth="1"/>
    <col min="10253" max="10496" width="9" style="70"/>
    <col min="10497" max="10497" width="3.375" style="70" customWidth="1"/>
    <col min="10498" max="10498" width="5.625" style="70" customWidth="1"/>
    <col min="10499" max="10499" width="8" style="70" customWidth="1"/>
    <col min="10500" max="10500" width="18.375" style="70" customWidth="1"/>
    <col min="10501" max="10501" width="7.75" style="70" customWidth="1"/>
    <col min="10502" max="10502" width="9.375" style="70" customWidth="1"/>
    <col min="10503" max="10503" width="9.875" style="70" customWidth="1"/>
    <col min="10504" max="10504" width="5.125" style="70" customWidth="1"/>
    <col min="10505" max="10505" width="10.375" style="70" customWidth="1"/>
    <col min="10506" max="10506" width="5.5" style="70" customWidth="1"/>
    <col min="10507" max="10507" width="7.125" style="70" customWidth="1"/>
    <col min="10508" max="10508" width="6.625" style="70" customWidth="1"/>
    <col min="10509" max="10752" width="9" style="70"/>
    <col min="10753" max="10753" width="3.375" style="70" customWidth="1"/>
    <col min="10754" max="10754" width="5.625" style="70" customWidth="1"/>
    <col min="10755" max="10755" width="8" style="70" customWidth="1"/>
    <col min="10756" max="10756" width="18.375" style="70" customWidth="1"/>
    <col min="10757" max="10757" width="7.75" style="70" customWidth="1"/>
    <col min="10758" max="10758" width="9.375" style="70" customWidth="1"/>
    <col min="10759" max="10759" width="9.875" style="70" customWidth="1"/>
    <col min="10760" max="10760" width="5.125" style="70" customWidth="1"/>
    <col min="10761" max="10761" width="10.375" style="70" customWidth="1"/>
    <col min="10762" max="10762" width="5.5" style="70" customWidth="1"/>
    <col min="10763" max="10763" width="7.125" style="70" customWidth="1"/>
    <col min="10764" max="10764" width="6.625" style="70" customWidth="1"/>
    <col min="10765" max="11008" width="9" style="70"/>
    <col min="11009" max="11009" width="3.375" style="70" customWidth="1"/>
    <col min="11010" max="11010" width="5.625" style="70" customWidth="1"/>
    <col min="11011" max="11011" width="8" style="70" customWidth="1"/>
    <col min="11012" max="11012" width="18.375" style="70" customWidth="1"/>
    <col min="11013" max="11013" width="7.75" style="70" customWidth="1"/>
    <col min="11014" max="11014" width="9.375" style="70" customWidth="1"/>
    <col min="11015" max="11015" width="9.875" style="70" customWidth="1"/>
    <col min="11016" max="11016" width="5.125" style="70" customWidth="1"/>
    <col min="11017" max="11017" width="10.375" style="70" customWidth="1"/>
    <col min="11018" max="11018" width="5.5" style="70" customWidth="1"/>
    <col min="11019" max="11019" width="7.125" style="70" customWidth="1"/>
    <col min="11020" max="11020" width="6.625" style="70" customWidth="1"/>
    <col min="11021" max="11264" width="9" style="70"/>
    <col min="11265" max="11265" width="3.375" style="70" customWidth="1"/>
    <col min="11266" max="11266" width="5.625" style="70" customWidth="1"/>
    <col min="11267" max="11267" width="8" style="70" customWidth="1"/>
    <col min="11268" max="11268" width="18.375" style="70" customWidth="1"/>
    <col min="11269" max="11269" width="7.75" style="70" customWidth="1"/>
    <col min="11270" max="11270" width="9.375" style="70" customWidth="1"/>
    <col min="11271" max="11271" width="9.875" style="70" customWidth="1"/>
    <col min="11272" max="11272" width="5.125" style="70" customWidth="1"/>
    <col min="11273" max="11273" width="10.375" style="70" customWidth="1"/>
    <col min="11274" max="11274" width="5.5" style="70" customWidth="1"/>
    <col min="11275" max="11275" width="7.125" style="70" customWidth="1"/>
    <col min="11276" max="11276" width="6.625" style="70" customWidth="1"/>
    <col min="11277" max="11520" width="9" style="70"/>
    <col min="11521" max="11521" width="3.375" style="70" customWidth="1"/>
    <col min="11522" max="11522" width="5.625" style="70" customWidth="1"/>
    <col min="11523" max="11523" width="8" style="70" customWidth="1"/>
    <col min="11524" max="11524" width="18.375" style="70" customWidth="1"/>
    <col min="11525" max="11525" width="7.75" style="70" customWidth="1"/>
    <col min="11526" max="11526" width="9.375" style="70" customWidth="1"/>
    <col min="11527" max="11527" width="9.875" style="70" customWidth="1"/>
    <col min="11528" max="11528" width="5.125" style="70" customWidth="1"/>
    <col min="11529" max="11529" width="10.375" style="70" customWidth="1"/>
    <col min="11530" max="11530" width="5.5" style="70" customWidth="1"/>
    <col min="11531" max="11531" width="7.125" style="70" customWidth="1"/>
    <col min="11532" max="11532" width="6.625" style="70" customWidth="1"/>
    <col min="11533" max="11776" width="9" style="70"/>
    <col min="11777" max="11777" width="3.375" style="70" customWidth="1"/>
    <col min="11778" max="11778" width="5.625" style="70" customWidth="1"/>
    <col min="11779" max="11779" width="8" style="70" customWidth="1"/>
    <col min="11780" max="11780" width="18.375" style="70" customWidth="1"/>
    <col min="11781" max="11781" width="7.75" style="70" customWidth="1"/>
    <col min="11782" max="11782" width="9.375" style="70" customWidth="1"/>
    <col min="11783" max="11783" width="9.875" style="70" customWidth="1"/>
    <col min="11784" max="11784" width="5.125" style="70" customWidth="1"/>
    <col min="11785" max="11785" width="10.375" style="70" customWidth="1"/>
    <col min="11786" max="11786" width="5.5" style="70" customWidth="1"/>
    <col min="11787" max="11787" width="7.125" style="70" customWidth="1"/>
    <col min="11788" max="11788" width="6.625" style="70" customWidth="1"/>
    <col min="11789" max="12032" width="9" style="70"/>
    <col min="12033" max="12033" width="3.375" style="70" customWidth="1"/>
    <col min="12034" max="12034" width="5.625" style="70" customWidth="1"/>
    <col min="12035" max="12035" width="8" style="70" customWidth="1"/>
    <col min="12036" max="12036" width="18.375" style="70" customWidth="1"/>
    <col min="12037" max="12037" width="7.75" style="70" customWidth="1"/>
    <col min="12038" max="12038" width="9.375" style="70" customWidth="1"/>
    <col min="12039" max="12039" width="9.875" style="70" customWidth="1"/>
    <col min="12040" max="12040" width="5.125" style="70" customWidth="1"/>
    <col min="12041" max="12041" width="10.375" style="70" customWidth="1"/>
    <col min="12042" max="12042" width="5.5" style="70" customWidth="1"/>
    <col min="12043" max="12043" width="7.125" style="70" customWidth="1"/>
    <col min="12044" max="12044" width="6.625" style="70" customWidth="1"/>
    <col min="12045" max="12288" width="9" style="70"/>
    <col min="12289" max="12289" width="3.375" style="70" customWidth="1"/>
    <col min="12290" max="12290" width="5.625" style="70" customWidth="1"/>
    <col min="12291" max="12291" width="8" style="70" customWidth="1"/>
    <col min="12292" max="12292" width="18.375" style="70" customWidth="1"/>
    <col min="12293" max="12293" width="7.75" style="70" customWidth="1"/>
    <col min="12294" max="12294" width="9.375" style="70" customWidth="1"/>
    <col min="12295" max="12295" width="9.875" style="70" customWidth="1"/>
    <col min="12296" max="12296" width="5.125" style="70" customWidth="1"/>
    <col min="12297" max="12297" width="10.375" style="70" customWidth="1"/>
    <col min="12298" max="12298" width="5.5" style="70" customWidth="1"/>
    <col min="12299" max="12299" width="7.125" style="70" customWidth="1"/>
    <col min="12300" max="12300" width="6.625" style="70" customWidth="1"/>
    <col min="12301" max="12544" width="9" style="70"/>
    <col min="12545" max="12545" width="3.375" style="70" customWidth="1"/>
    <col min="12546" max="12546" width="5.625" style="70" customWidth="1"/>
    <col min="12547" max="12547" width="8" style="70" customWidth="1"/>
    <col min="12548" max="12548" width="18.375" style="70" customWidth="1"/>
    <col min="12549" max="12549" width="7.75" style="70" customWidth="1"/>
    <col min="12550" max="12550" width="9.375" style="70" customWidth="1"/>
    <col min="12551" max="12551" width="9.875" style="70" customWidth="1"/>
    <col min="12552" max="12552" width="5.125" style="70" customWidth="1"/>
    <col min="12553" max="12553" width="10.375" style="70" customWidth="1"/>
    <col min="12554" max="12554" width="5.5" style="70" customWidth="1"/>
    <col min="12555" max="12555" width="7.125" style="70" customWidth="1"/>
    <col min="12556" max="12556" width="6.625" style="70" customWidth="1"/>
    <col min="12557" max="12800" width="9" style="70"/>
    <col min="12801" max="12801" width="3.375" style="70" customWidth="1"/>
    <col min="12802" max="12802" width="5.625" style="70" customWidth="1"/>
    <col min="12803" max="12803" width="8" style="70" customWidth="1"/>
    <col min="12804" max="12804" width="18.375" style="70" customWidth="1"/>
    <col min="12805" max="12805" width="7.75" style="70" customWidth="1"/>
    <col min="12806" max="12806" width="9.375" style="70" customWidth="1"/>
    <col min="12807" max="12807" width="9.875" style="70" customWidth="1"/>
    <col min="12808" max="12808" width="5.125" style="70" customWidth="1"/>
    <col min="12809" max="12809" width="10.375" style="70" customWidth="1"/>
    <col min="12810" max="12810" width="5.5" style="70" customWidth="1"/>
    <col min="12811" max="12811" width="7.125" style="70" customWidth="1"/>
    <col min="12812" max="12812" width="6.625" style="70" customWidth="1"/>
    <col min="12813" max="13056" width="9" style="70"/>
    <col min="13057" max="13057" width="3.375" style="70" customWidth="1"/>
    <col min="13058" max="13058" width="5.625" style="70" customWidth="1"/>
    <col min="13059" max="13059" width="8" style="70" customWidth="1"/>
    <col min="13060" max="13060" width="18.375" style="70" customWidth="1"/>
    <col min="13061" max="13061" width="7.75" style="70" customWidth="1"/>
    <col min="13062" max="13062" width="9.375" style="70" customWidth="1"/>
    <col min="13063" max="13063" width="9.875" style="70" customWidth="1"/>
    <col min="13064" max="13064" width="5.125" style="70" customWidth="1"/>
    <col min="13065" max="13065" width="10.375" style="70" customWidth="1"/>
    <col min="13066" max="13066" width="5.5" style="70" customWidth="1"/>
    <col min="13067" max="13067" width="7.125" style="70" customWidth="1"/>
    <col min="13068" max="13068" width="6.625" style="70" customWidth="1"/>
    <col min="13069" max="13312" width="9" style="70"/>
    <col min="13313" max="13313" width="3.375" style="70" customWidth="1"/>
    <col min="13314" max="13314" width="5.625" style="70" customWidth="1"/>
    <col min="13315" max="13315" width="8" style="70" customWidth="1"/>
    <col min="13316" max="13316" width="18.375" style="70" customWidth="1"/>
    <col min="13317" max="13317" width="7.75" style="70" customWidth="1"/>
    <col min="13318" max="13318" width="9.375" style="70" customWidth="1"/>
    <col min="13319" max="13319" width="9.875" style="70" customWidth="1"/>
    <col min="13320" max="13320" width="5.125" style="70" customWidth="1"/>
    <col min="13321" max="13321" width="10.375" style="70" customWidth="1"/>
    <col min="13322" max="13322" width="5.5" style="70" customWidth="1"/>
    <col min="13323" max="13323" width="7.125" style="70" customWidth="1"/>
    <col min="13324" max="13324" width="6.625" style="70" customWidth="1"/>
    <col min="13325" max="13568" width="9" style="70"/>
    <col min="13569" max="13569" width="3.375" style="70" customWidth="1"/>
    <col min="13570" max="13570" width="5.625" style="70" customWidth="1"/>
    <col min="13571" max="13571" width="8" style="70" customWidth="1"/>
    <col min="13572" max="13572" width="18.375" style="70" customWidth="1"/>
    <col min="13573" max="13573" width="7.75" style="70" customWidth="1"/>
    <col min="13574" max="13574" width="9.375" style="70" customWidth="1"/>
    <col min="13575" max="13575" width="9.875" style="70" customWidth="1"/>
    <col min="13576" max="13576" width="5.125" style="70" customWidth="1"/>
    <col min="13577" max="13577" width="10.375" style="70" customWidth="1"/>
    <col min="13578" max="13578" width="5.5" style="70" customWidth="1"/>
    <col min="13579" max="13579" width="7.125" style="70" customWidth="1"/>
    <col min="13580" max="13580" width="6.625" style="70" customWidth="1"/>
    <col min="13581" max="13824" width="9" style="70"/>
    <col min="13825" max="13825" width="3.375" style="70" customWidth="1"/>
    <col min="13826" max="13826" width="5.625" style="70" customWidth="1"/>
    <col min="13827" max="13827" width="8" style="70" customWidth="1"/>
    <col min="13828" max="13828" width="18.375" style="70" customWidth="1"/>
    <col min="13829" max="13829" width="7.75" style="70" customWidth="1"/>
    <col min="13830" max="13830" width="9.375" style="70" customWidth="1"/>
    <col min="13831" max="13831" width="9.875" style="70" customWidth="1"/>
    <col min="13832" max="13832" width="5.125" style="70" customWidth="1"/>
    <col min="13833" max="13833" width="10.375" style="70" customWidth="1"/>
    <col min="13834" max="13834" width="5.5" style="70" customWidth="1"/>
    <col min="13835" max="13835" width="7.125" style="70" customWidth="1"/>
    <col min="13836" max="13836" width="6.625" style="70" customWidth="1"/>
    <col min="13837" max="14080" width="9" style="70"/>
    <col min="14081" max="14081" width="3.375" style="70" customWidth="1"/>
    <col min="14082" max="14082" width="5.625" style="70" customWidth="1"/>
    <col min="14083" max="14083" width="8" style="70" customWidth="1"/>
    <col min="14084" max="14084" width="18.375" style="70" customWidth="1"/>
    <col min="14085" max="14085" width="7.75" style="70" customWidth="1"/>
    <col min="14086" max="14086" width="9.375" style="70" customWidth="1"/>
    <col min="14087" max="14087" width="9.875" style="70" customWidth="1"/>
    <col min="14088" max="14088" width="5.125" style="70" customWidth="1"/>
    <col min="14089" max="14089" width="10.375" style="70" customWidth="1"/>
    <col min="14090" max="14090" width="5.5" style="70" customWidth="1"/>
    <col min="14091" max="14091" width="7.125" style="70" customWidth="1"/>
    <col min="14092" max="14092" width="6.625" style="70" customWidth="1"/>
    <col min="14093" max="14336" width="9" style="70"/>
    <col min="14337" max="14337" width="3.375" style="70" customWidth="1"/>
    <col min="14338" max="14338" width="5.625" style="70" customWidth="1"/>
    <col min="14339" max="14339" width="8" style="70" customWidth="1"/>
    <col min="14340" max="14340" width="18.375" style="70" customWidth="1"/>
    <col min="14341" max="14341" width="7.75" style="70" customWidth="1"/>
    <col min="14342" max="14342" width="9.375" style="70" customWidth="1"/>
    <col min="14343" max="14343" width="9.875" style="70" customWidth="1"/>
    <col min="14344" max="14344" width="5.125" style="70" customWidth="1"/>
    <col min="14345" max="14345" width="10.375" style="70" customWidth="1"/>
    <col min="14346" max="14346" width="5.5" style="70" customWidth="1"/>
    <col min="14347" max="14347" width="7.125" style="70" customWidth="1"/>
    <col min="14348" max="14348" width="6.625" style="70" customWidth="1"/>
    <col min="14349" max="14592" width="9" style="70"/>
    <col min="14593" max="14593" width="3.375" style="70" customWidth="1"/>
    <col min="14594" max="14594" width="5.625" style="70" customWidth="1"/>
    <col min="14595" max="14595" width="8" style="70" customWidth="1"/>
    <col min="14596" max="14596" width="18.375" style="70" customWidth="1"/>
    <col min="14597" max="14597" width="7.75" style="70" customWidth="1"/>
    <col min="14598" max="14598" width="9.375" style="70" customWidth="1"/>
    <col min="14599" max="14599" width="9.875" style="70" customWidth="1"/>
    <col min="14600" max="14600" width="5.125" style="70" customWidth="1"/>
    <col min="14601" max="14601" width="10.375" style="70" customWidth="1"/>
    <col min="14602" max="14602" width="5.5" style="70" customWidth="1"/>
    <col min="14603" max="14603" width="7.125" style="70" customWidth="1"/>
    <col min="14604" max="14604" width="6.625" style="70" customWidth="1"/>
    <col min="14605" max="14848" width="9" style="70"/>
    <col min="14849" max="14849" width="3.375" style="70" customWidth="1"/>
    <col min="14850" max="14850" width="5.625" style="70" customWidth="1"/>
    <col min="14851" max="14851" width="8" style="70" customWidth="1"/>
    <col min="14852" max="14852" width="18.375" style="70" customWidth="1"/>
    <col min="14853" max="14853" width="7.75" style="70" customWidth="1"/>
    <col min="14854" max="14854" width="9.375" style="70" customWidth="1"/>
    <col min="14855" max="14855" width="9.875" style="70" customWidth="1"/>
    <col min="14856" max="14856" width="5.125" style="70" customWidth="1"/>
    <col min="14857" max="14857" width="10.375" style="70" customWidth="1"/>
    <col min="14858" max="14858" width="5.5" style="70" customWidth="1"/>
    <col min="14859" max="14859" width="7.125" style="70" customWidth="1"/>
    <col min="14860" max="14860" width="6.625" style="70" customWidth="1"/>
    <col min="14861" max="15104" width="9" style="70"/>
    <col min="15105" max="15105" width="3.375" style="70" customWidth="1"/>
    <col min="15106" max="15106" width="5.625" style="70" customWidth="1"/>
    <col min="15107" max="15107" width="8" style="70" customWidth="1"/>
    <col min="15108" max="15108" width="18.375" style="70" customWidth="1"/>
    <col min="15109" max="15109" width="7.75" style="70" customWidth="1"/>
    <col min="15110" max="15110" width="9.375" style="70" customWidth="1"/>
    <col min="15111" max="15111" width="9.875" style="70" customWidth="1"/>
    <col min="15112" max="15112" width="5.125" style="70" customWidth="1"/>
    <col min="15113" max="15113" width="10.375" style="70" customWidth="1"/>
    <col min="15114" max="15114" width="5.5" style="70" customWidth="1"/>
    <col min="15115" max="15115" width="7.125" style="70" customWidth="1"/>
    <col min="15116" max="15116" width="6.625" style="70" customWidth="1"/>
    <col min="15117" max="15360" width="9" style="70"/>
    <col min="15361" max="15361" width="3.375" style="70" customWidth="1"/>
    <col min="15362" max="15362" width="5.625" style="70" customWidth="1"/>
    <col min="15363" max="15363" width="8" style="70" customWidth="1"/>
    <col min="15364" max="15364" width="18.375" style="70" customWidth="1"/>
    <col min="15365" max="15365" width="7.75" style="70" customWidth="1"/>
    <col min="15366" max="15366" width="9.375" style="70" customWidth="1"/>
    <col min="15367" max="15367" width="9.875" style="70" customWidth="1"/>
    <col min="15368" max="15368" width="5.125" style="70" customWidth="1"/>
    <col min="15369" max="15369" width="10.375" style="70" customWidth="1"/>
    <col min="15370" max="15370" width="5.5" style="70" customWidth="1"/>
    <col min="15371" max="15371" width="7.125" style="70" customWidth="1"/>
    <col min="15372" max="15372" width="6.625" style="70" customWidth="1"/>
    <col min="15373" max="15616" width="9" style="70"/>
    <col min="15617" max="15617" width="3.375" style="70" customWidth="1"/>
    <col min="15618" max="15618" width="5.625" style="70" customWidth="1"/>
    <col min="15619" max="15619" width="8" style="70" customWidth="1"/>
    <col min="15620" max="15620" width="18.375" style="70" customWidth="1"/>
    <col min="15621" max="15621" width="7.75" style="70" customWidth="1"/>
    <col min="15622" max="15622" width="9.375" style="70" customWidth="1"/>
    <col min="15623" max="15623" width="9.875" style="70" customWidth="1"/>
    <col min="15624" max="15624" width="5.125" style="70" customWidth="1"/>
    <col min="15625" max="15625" width="10.375" style="70" customWidth="1"/>
    <col min="15626" max="15626" width="5.5" style="70" customWidth="1"/>
    <col min="15627" max="15627" width="7.125" style="70" customWidth="1"/>
    <col min="15628" max="15628" width="6.625" style="70" customWidth="1"/>
    <col min="15629" max="15872" width="9" style="70"/>
    <col min="15873" max="15873" width="3.375" style="70" customWidth="1"/>
    <col min="15874" max="15874" width="5.625" style="70" customWidth="1"/>
    <col min="15875" max="15875" width="8" style="70" customWidth="1"/>
    <col min="15876" max="15876" width="18.375" style="70" customWidth="1"/>
    <col min="15877" max="15877" width="7.75" style="70" customWidth="1"/>
    <col min="15878" max="15878" width="9.375" style="70" customWidth="1"/>
    <col min="15879" max="15879" width="9.875" style="70" customWidth="1"/>
    <col min="15880" max="15880" width="5.125" style="70" customWidth="1"/>
    <col min="15881" max="15881" width="10.375" style="70" customWidth="1"/>
    <col min="15882" max="15882" width="5.5" style="70" customWidth="1"/>
    <col min="15883" max="15883" width="7.125" style="70" customWidth="1"/>
    <col min="15884" max="15884" width="6.625" style="70" customWidth="1"/>
    <col min="15885" max="16128" width="9" style="70"/>
    <col min="16129" max="16129" width="3.375" style="70" customWidth="1"/>
    <col min="16130" max="16130" width="5.625" style="70" customWidth="1"/>
    <col min="16131" max="16131" width="8" style="70" customWidth="1"/>
    <col min="16132" max="16132" width="18.375" style="70" customWidth="1"/>
    <col min="16133" max="16133" width="7.75" style="70" customWidth="1"/>
    <col min="16134" max="16134" width="9.375" style="70" customWidth="1"/>
    <col min="16135" max="16135" width="9.875" style="70" customWidth="1"/>
    <col min="16136" max="16136" width="5.125" style="70" customWidth="1"/>
    <col min="16137" max="16137" width="10.375" style="70" customWidth="1"/>
    <col min="16138" max="16138" width="5.5" style="70" customWidth="1"/>
    <col min="16139" max="16139" width="7.125" style="70" customWidth="1"/>
    <col min="16140" max="16140" width="6.625" style="70" customWidth="1"/>
    <col min="16141" max="16384" width="9" style="70"/>
  </cols>
  <sheetData>
    <row r="1" spans="1:12" x14ac:dyDescent="0.25">
      <c r="C1" s="49"/>
      <c r="D1" s="49"/>
      <c r="E1" s="49"/>
    </row>
    <row r="2" spans="1:12" x14ac:dyDescent="0.25">
      <c r="C2" s="49"/>
      <c r="D2" s="49"/>
      <c r="E2" s="49"/>
    </row>
    <row r="3" spans="1:12" x14ac:dyDescent="0.25">
      <c r="C3" s="48"/>
      <c r="D3" s="48"/>
      <c r="E3" s="48"/>
    </row>
    <row r="5" spans="1:12" s="73" customFormat="1" ht="27.75" customHeight="1" x14ac:dyDescent="0.2">
      <c r="A5" s="72" t="s">
        <v>208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ht="18" customHeight="1" x14ac:dyDescent="0.25">
      <c r="A6" s="74" t="s">
        <v>209</v>
      </c>
      <c r="B6" s="75"/>
      <c r="C6" s="76"/>
      <c r="D6" s="76"/>
      <c r="E6" s="76"/>
      <c r="F6" s="74" t="s">
        <v>210</v>
      </c>
      <c r="G6" s="77"/>
      <c r="H6" s="74"/>
      <c r="I6" s="74" t="s">
        <v>211</v>
      </c>
      <c r="J6" s="76"/>
      <c r="K6" s="76"/>
      <c r="L6" s="76"/>
    </row>
    <row r="7" spans="1:12" ht="18" customHeight="1" x14ac:dyDescent="0.25">
      <c r="A7" s="74" t="s">
        <v>212</v>
      </c>
      <c r="B7" s="75"/>
      <c r="C7" s="76"/>
      <c r="D7" s="76"/>
      <c r="E7" s="74"/>
      <c r="F7" s="74" t="s">
        <v>213</v>
      </c>
      <c r="G7" s="77"/>
      <c r="H7" s="74"/>
      <c r="I7" s="74" t="s">
        <v>214</v>
      </c>
      <c r="J7" s="76"/>
      <c r="K7" s="76"/>
      <c r="L7" s="76"/>
    </row>
    <row r="9" spans="1:12" ht="26.25" customHeight="1" x14ac:dyDescent="0.25">
      <c r="A9" s="110" t="s">
        <v>2</v>
      </c>
      <c r="B9" s="111" t="s">
        <v>215</v>
      </c>
      <c r="C9" s="112" t="s">
        <v>216</v>
      </c>
      <c r="D9" s="113" t="s">
        <v>4</v>
      </c>
      <c r="E9" s="114" t="s">
        <v>5</v>
      </c>
      <c r="F9" s="110" t="s">
        <v>217</v>
      </c>
      <c r="G9" s="115" t="s">
        <v>218</v>
      </c>
      <c r="H9" s="112" t="s">
        <v>6</v>
      </c>
      <c r="I9" s="116" t="s">
        <v>219</v>
      </c>
      <c r="J9" s="112" t="s">
        <v>220</v>
      </c>
      <c r="K9" s="112"/>
      <c r="L9" s="110" t="s">
        <v>13</v>
      </c>
    </row>
    <row r="10" spans="1:12" ht="30" customHeight="1" x14ac:dyDescent="0.25">
      <c r="A10" s="110"/>
      <c r="B10" s="117"/>
      <c r="C10" s="112"/>
      <c r="D10" s="113"/>
      <c r="E10" s="114"/>
      <c r="F10" s="110"/>
      <c r="G10" s="118"/>
      <c r="H10" s="112"/>
      <c r="I10" s="119"/>
      <c r="J10" s="120" t="s">
        <v>221</v>
      </c>
      <c r="K10" s="120" t="s">
        <v>222</v>
      </c>
      <c r="L10" s="110"/>
    </row>
    <row r="11" spans="1:12" ht="23.1" customHeight="1" x14ac:dyDescent="0.25">
      <c r="A11" s="121">
        <v>1</v>
      </c>
      <c r="B11" s="121"/>
      <c r="C11" s="122" t="s">
        <v>223</v>
      </c>
      <c r="D11" s="123" t="s">
        <v>67</v>
      </c>
      <c r="E11" s="124" t="s">
        <v>104</v>
      </c>
      <c r="F11" s="125" t="s">
        <v>224</v>
      </c>
      <c r="G11" s="126" t="s">
        <v>225</v>
      </c>
      <c r="H11" s="124">
        <v>3</v>
      </c>
      <c r="I11" s="127"/>
      <c r="J11" s="131">
        <f>('Nhóm 1'!K10)</f>
        <v>7.5</v>
      </c>
      <c r="K11" s="127" t="s">
        <v>273</v>
      </c>
      <c r="L11" s="128"/>
    </row>
    <row r="12" spans="1:12" ht="23.1" customHeight="1" x14ac:dyDescent="0.25">
      <c r="A12" s="121">
        <v>2</v>
      </c>
      <c r="B12" s="121"/>
      <c r="C12" s="122" t="s">
        <v>28</v>
      </c>
      <c r="D12" s="123" t="s">
        <v>68</v>
      </c>
      <c r="E12" s="124" t="s">
        <v>105</v>
      </c>
      <c r="F12" s="125" t="s">
        <v>226</v>
      </c>
      <c r="G12" s="126" t="s">
        <v>227</v>
      </c>
      <c r="H12" s="124">
        <v>6</v>
      </c>
      <c r="I12" s="127"/>
      <c r="J12" s="131">
        <f>('Nhóm 1'!K11)</f>
        <v>0.5</v>
      </c>
      <c r="K12" s="127" t="s">
        <v>274</v>
      </c>
      <c r="L12" s="128"/>
    </row>
    <row r="13" spans="1:12" ht="23.1" customHeight="1" x14ac:dyDescent="0.25">
      <c r="A13" s="121">
        <v>3</v>
      </c>
      <c r="B13" s="121"/>
      <c r="C13" s="122" t="s">
        <v>29</v>
      </c>
      <c r="D13" s="123" t="s">
        <v>69</v>
      </c>
      <c r="E13" s="124" t="s">
        <v>106</v>
      </c>
      <c r="F13" s="125" t="s">
        <v>228</v>
      </c>
      <c r="G13" s="126" t="s">
        <v>227</v>
      </c>
      <c r="H13" s="124">
        <v>8</v>
      </c>
      <c r="I13" s="127"/>
      <c r="J13" s="131">
        <f>('Nhóm 1'!K12)</f>
        <v>7.5</v>
      </c>
      <c r="K13" s="127" t="s">
        <v>273</v>
      </c>
      <c r="L13" s="128"/>
    </row>
    <row r="14" spans="1:12" ht="23.1" customHeight="1" x14ac:dyDescent="0.25">
      <c r="A14" s="121">
        <v>4</v>
      </c>
      <c r="B14" s="121"/>
      <c r="C14" s="122" t="s">
        <v>30</v>
      </c>
      <c r="D14" s="123" t="s">
        <v>70</v>
      </c>
      <c r="E14" s="124" t="s">
        <v>106</v>
      </c>
      <c r="F14" s="125" t="s">
        <v>229</v>
      </c>
      <c r="G14" s="126" t="s">
        <v>227</v>
      </c>
      <c r="H14" s="124"/>
      <c r="I14" s="127"/>
      <c r="J14" s="131">
        <f>('Nhóm 1'!K13)</f>
        <v>0</v>
      </c>
      <c r="K14" s="127" t="s">
        <v>275</v>
      </c>
      <c r="L14" s="128" t="s">
        <v>203</v>
      </c>
    </row>
    <row r="15" spans="1:12" ht="23.1" customHeight="1" x14ac:dyDescent="0.25">
      <c r="A15" s="121">
        <v>5</v>
      </c>
      <c r="B15" s="121"/>
      <c r="C15" s="122" t="s">
        <v>31</v>
      </c>
      <c r="D15" s="123" t="s">
        <v>71</v>
      </c>
      <c r="E15" s="124" t="s">
        <v>107</v>
      </c>
      <c r="F15" s="125" t="s">
        <v>230</v>
      </c>
      <c r="G15" s="126" t="s">
        <v>225</v>
      </c>
      <c r="H15" s="124">
        <v>1</v>
      </c>
      <c r="I15" s="127"/>
      <c r="J15" s="131">
        <f>('Nhóm 1'!K14)</f>
        <v>8</v>
      </c>
      <c r="K15" s="127" t="s">
        <v>277</v>
      </c>
      <c r="L15" s="128"/>
    </row>
    <row r="16" spans="1:12" ht="23.1" customHeight="1" x14ac:dyDescent="0.25">
      <c r="A16" s="121">
        <v>6</v>
      </c>
      <c r="B16" s="121"/>
      <c r="C16" s="122" t="s">
        <v>32</v>
      </c>
      <c r="D16" s="123" t="s">
        <v>72</v>
      </c>
      <c r="E16" s="124" t="s">
        <v>108</v>
      </c>
      <c r="F16" s="125" t="s">
        <v>231</v>
      </c>
      <c r="G16" s="126" t="s">
        <v>227</v>
      </c>
      <c r="H16" s="124">
        <v>6</v>
      </c>
      <c r="I16" s="127"/>
      <c r="J16" s="131">
        <f>('Nhóm 1'!K15)</f>
        <v>7.5</v>
      </c>
      <c r="K16" s="127" t="s">
        <v>273</v>
      </c>
      <c r="L16" s="128"/>
    </row>
    <row r="17" spans="1:12" ht="23.1" customHeight="1" x14ac:dyDescent="0.25">
      <c r="A17" s="121">
        <v>7</v>
      </c>
      <c r="B17" s="121"/>
      <c r="C17" s="122" t="s">
        <v>33</v>
      </c>
      <c r="D17" s="123" t="s">
        <v>73</v>
      </c>
      <c r="E17" s="124" t="s">
        <v>108</v>
      </c>
      <c r="F17" s="125" t="s">
        <v>232</v>
      </c>
      <c r="G17" s="126" t="s">
        <v>225</v>
      </c>
      <c r="H17" s="124">
        <v>2</v>
      </c>
      <c r="I17" s="127"/>
      <c r="J17" s="131">
        <f>('Nhóm 1'!K16)</f>
        <v>8.5</v>
      </c>
      <c r="K17" s="127" t="s">
        <v>276</v>
      </c>
      <c r="L17" s="128"/>
    </row>
    <row r="18" spans="1:12" ht="23.1" customHeight="1" x14ac:dyDescent="0.25">
      <c r="A18" s="121">
        <v>8</v>
      </c>
      <c r="B18" s="121"/>
      <c r="C18" s="122" t="s">
        <v>34</v>
      </c>
      <c r="D18" s="123" t="s">
        <v>74</v>
      </c>
      <c r="E18" s="124" t="s">
        <v>109</v>
      </c>
      <c r="F18" s="125" t="s">
        <v>233</v>
      </c>
      <c r="G18" s="126" t="s">
        <v>227</v>
      </c>
      <c r="H18" s="124">
        <v>8</v>
      </c>
      <c r="I18" s="127"/>
      <c r="J18" s="131">
        <f>('Nhóm 1'!K17)</f>
        <v>6.5</v>
      </c>
      <c r="K18" s="127" t="s">
        <v>278</v>
      </c>
      <c r="L18" s="128"/>
    </row>
    <row r="19" spans="1:12" ht="23.1" customHeight="1" x14ac:dyDescent="0.25">
      <c r="A19" s="121">
        <v>9</v>
      </c>
      <c r="B19" s="121"/>
      <c r="C19" s="122" t="s">
        <v>35</v>
      </c>
      <c r="D19" s="123" t="s">
        <v>75</v>
      </c>
      <c r="E19" s="124" t="s">
        <v>110</v>
      </c>
      <c r="F19" s="125" t="s">
        <v>234</v>
      </c>
      <c r="G19" s="126" t="s">
        <v>225</v>
      </c>
      <c r="H19" s="124">
        <v>6</v>
      </c>
      <c r="I19" s="127"/>
      <c r="J19" s="131">
        <f>('Nhóm 1'!K18)</f>
        <v>8</v>
      </c>
      <c r="K19" s="127" t="s">
        <v>277</v>
      </c>
      <c r="L19" s="128"/>
    </row>
    <row r="20" spans="1:12" ht="23.1" customHeight="1" x14ac:dyDescent="0.25">
      <c r="A20" s="121">
        <v>10</v>
      </c>
      <c r="B20" s="121"/>
      <c r="C20" s="122" t="s">
        <v>36</v>
      </c>
      <c r="D20" s="123" t="s">
        <v>76</v>
      </c>
      <c r="E20" s="124" t="s">
        <v>111</v>
      </c>
      <c r="F20" s="125" t="s">
        <v>235</v>
      </c>
      <c r="G20" s="126" t="s">
        <v>227</v>
      </c>
      <c r="H20" s="124">
        <v>1</v>
      </c>
      <c r="I20" s="127"/>
      <c r="J20" s="131">
        <f>('Nhóm 1'!K19)</f>
        <v>8</v>
      </c>
      <c r="K20" s="127" t="s">
        <v>277</v>
      </c>
      <c r="L20" s="128"/>
    </row>
    <row r="21" spans="1:12" ht="23.1" customHeight="1" x14ac:dyDescent="0.25">
      <c r="A21" s="121">
        <v>11</v>
      </c>
      <c r="B21" s="121"/>
      <c r="C21" s="122" t="s">
        <v>37</v>
      </c>
      <c r="D21" s="123" t="s">
        <v>77</v>
      </c>
      <c r="E21" s="124" t="s">
        <v>112</v>
      </c>
      <c r="F21" s="125" t="s">
        <v>236</v>
      </c>
      <c r="G21" s="126" t="s">
        <v>227</v>
      </c>
      <c r="H21" s="124">
        <v>2</v>
      </c>
      <c r="I21" s="127"/>
      <c r="J21" s="131">
        <f>('Nhóm 1'!K20)</f>
        <v>7.5</v>
      </c>
      <c r="K21" s="127" t="s">
        <v>273</v>
      </c>
      <c r="L21" s="128"/>
    </row>
    <row r="22" spans="1:12" ht="23.1" customHeight="1" x14ac:dyDescent="0.25">
      <c r="A22" s="121">
        <v>12</v>
      </c>
      <c r="B22" s="121"/>
      <c r="C22" s="122" t="s">
        <v>38</v>
      </c>
      <c r="D22" s="123" t="s">
        <v>78</v>
      </c>
      <c r="E22" s="124" t="s">
        <v>113</v>
      </c>
      <c r="F22" s="125" t="s">
        <v>237</v>
      </c>
      <c r="G22" s="126" t="s">
        <v>227</v>
      </c>
      <c r="H22" s="124">
        <v>1</v>
      </c>
      <c r="I22" s="127"/>
      <c r="J22" s="131">
        <f>('Nhóm 1'!K21)</f>
        <v>8.5</v>
      </c>
      <c r="K22" s="127" t="s">
        <v>276</v>
      </c>
      <c r="L22" s="128"/>
    </row>
    <row r="23" spans="1:12" ht="23.1" customHeight="1" x14ac:dyDescent="0.25">
      <c r="A23" s="121">
        <v>13</v>
      </c>
      <c r="B23" s="121"/>
      <c r="C23" s="122" t="s">
        <v>39</v>
      </c>
      <c r="D23" s="123" t="s">
        <v>79</v>
      </c>
      <c r="E23" s="124" t="s">
        <v>114</v>
      </c>
      <c r="F23" s="125" t="s">
        <v>238</v>
      </c>
      <c r="G23" s="126" t="s">
        <v>225</v>
      </c>
      <c r="H23" s="124">
        <v>5</v>
      </c>
      <c r="I23" s="127"/>
      <c r="J23" s="131">
        <f>('Nhóm 1'!K22)</f>
        <v>8</v>
      </c>
      <c r="K23" s="127" t="s">
        <v>277</v>
      </c>
      <c r="L23" s="128"/>
    </row>
    <row r="24" spans="1:12" ht="23.1" customHeight="1" x14ac:dyDescent="0.25">
      <c r="A24" s="121">
        <v>14</v>
      </c>
      <c r="B24" s="121"/>
      <c r="C24" s="122" t="s">
        <v>40</v>
      </c>
      <c r="D24" s="123" t="s">
        <v>80</v>
      </c>
      <c r="E24" s="124" t="s">
        <v>115</v>
      </c>
      <c r="F24" s="125" t="s">
        <v>239</v>
      </c>
      <c r="G24" s="126" t="s">
        <v>227</v>
      </c>
      <c r="H24" s="124">
        <v>6</v>
      </c>
      <c r="I24" s="127"/>
      <c r="J24" s="131">
        <f>('Nhóm 1'!K23)</f>
        <v>6.5</v>
      </c>
      <c r="K24" s="127" t="s">
        <v>278</v>
      </c>
      <c r="L24" s="128"/>
    </row>
    <row r="25" spans="1:12" ht="23.1" customHeight="1" x14ac:dyDescent="0.25">
      <c r="A25" s="121">
        <v>15</v>
      </c>
      <c r="B25" s="121"/>
      <c r="C25" s="122" t="s">
        <v>41</v>
      </c>
      <c r="D25" s="123" t="s">
        <v>81</v>
      </c>
      <c r="E25" s="124" t="s">
        <v>115</v>
      </c>
      <c r="F25" s="125" t="s">
        <v>240</v>
      </c>
      <c r="G25" s="126" t="s">
        <v>225</v>
      </c>
      <c r="H25" s="124">
        <v>8</v>
      </c>
      <c r="I25" s="127"/>
      <c r="J25" s="131">
        <f>('Nhóm 1'!K24)</f>
        <v>8.5</v>
      </c>
      <c r="K25" s="127" t="s">
        <v>276</v>
      </c>
      <c r="L25" s="128"/>
    </row>
    <row r="26" spans="1:12" ht="23.1" customHeight="1" x14ac:dyDescent="0.25">
      <c r="A26" s="121">
        <v>16</v>
      </c>
      <c r="B26" s="121"/>
      <c r="C26" s="122" t="s">
        <v>42</v>
      </c>
      <c r="D26" s="123" t="s">
        <v>82</v>
      </c>
      <c r="E26" s="124" t="s">
        <v>116</v>
      </c>
      <c r="F26" s="125" t="s">
        <v>241</v>
      </c>
      <c r="G26" s="126" t="s">
        <v>227</v>
      </c>
      <c r="H26" s="124">
        <v>5</v>
      </c>
      <c r="I26" s="127"/>
      <c r="J26" s="131">
        <f>('Nhóm 1'!K25)</f>
        <v>8</v>
      </c>
      <c r="K26" s="127" t="s">
        <v>277</v>
      </c>
      <c r="L26" s="128"/>
    </row>
    <row r="27" spans="1:12" ht="23.1" customHeight="1" x14ac:dyDescent="0.25">
      <c r="A27" s="121">
        <v>17</v>
      </c>
      <c r="B27" s="121"/>
      <c r="C27" s="122" t="s">
        <v>43</v>
      </c>
      <c r="D27" s="123" t="s">
        <v>83</v>
      </c>
      <c r="E27" s="124" t="s">
        <v>117</v>
      </c>
      <c r="F27" s="125" t="s">
        <v>242</v>
      </c>
      <c r="G27" s="126" t="s">
        <v>225</v>
      </c>
      <c r="H27" s="124">
        <v>2</v>
      </c>
      <c r="I27" s="127"/>
      <c r="J27" s="131">
        <f>('Nhóm 1'!K26)</f>
        <v>6.5</v>
      </c>
      <c r="K27" s="127" t="s">
        <v>278</v>
      </c>
      <c r="L27" s="128"/>
    </row>
    <row r="28" spans="1:12" ht="23.1" customHeight="1" x14ac:dyDescent="0.25">
      <c r="A28" s="121">
        <v>18</v>
      </c>
      <c r="B28" s="121"/>
      <c r="C28" s="122" t="s">
        <v>44</v>
      </c>
      <c r="D28" s="123" t="s">
        <v>84</v>
      </c>
      <c r="E28" s="124" t="s">
        <v>117</v>
      </c>
      <c r="F28" s="125" t="s">
        <v>242</v>
      </c>
      <c r="G28" s="126" t="s">
        <v>225</v>
      </c>
      <c r="H28" s="124">
        <v>3</v>
      </c>
      <c r="I28" s="127"/>
      <c r="J28" s="131">
        <f>('Nhóm 1'!K27)</f>
        <v>8</v>
      </c>
      <c r="K28" s="127" t="s">
        <v>277</v>
      </c>
      <c r="L28" s="128"/>
    </row>
    <row r="29" spans="1:12" ht="23.1" customHeight="1" x14ac:dyDescent="0.25">
      <c r="A29" s="121">
        <v>19</v>
      </c>
      <c r="B29" s="121"/>
      <c r="C29" s="122" t="s">
        <v>45</v>
      </c>
      <c r="D29" s="123" t="s">
        <v>85</v>
      </c>
      <c r="E29" s="124" t="s">
        <v>118</v>
      </c>
      <c r="F29" s="125" t="s">
        <v>243</v>
      </c>
      <c r="G29" s="126" t="s">
        <v>227</v>
      </c>
      <c r="H29" s="124">
        <v>1</v>
      </c>
      <c r="I29" s="127"/>
      <c r="J29" s="131">
        <f>('Nhóm 1'!K28)</f>
        <v>9</v>
      </c>
      <c r="K29" s="127" t="s">
        <v>279</v>
      </c>
      <c r="L29" s="128"/>
    </row>
    <row r="30" spans="1:12" ht="23.1" customHeight="1" x14ac:dyDescent="0.25">
      <c r="A30" s="121">
        <v>20</v>
      </c>
      <c r="B30" s="121"/>
      <c r="C30" s="122" t="s">
        <v>46</v>
      </c>
      <c r="D30" s="123" t="s">
        <v>86</v>
      </c>
      <c r="E30" s="124" t="s">
        <v>119</v>
      </c>
      <c r="F30" s="125" t="s">
        <v>244</v>
      </c>
      <c r="G30" s="126" t="s">
        <v>225</v>
      </c>
      <c r="H30" s="124">
        <v>2</v>
      </c>
      <c r="I30" s="127"/>
      <c r="J30" s="131">
        <f>('Nhóm 1'!K29)</f>
        <v>8.5</v>
      </c>
      <c r="K30" s="127" t="s">
        <v>276</v>
      </c>
      <c r="L30" s="128"/>
    </row>
    <row r="31" spans="1:12" ht="23.1" customHeight="1" x14ac:dyDescent="0.25">
      <c r="A31" s="121">
        <v>21</v>
      </c>
      <c r="B31" s="121"/>
      <c r="C31" s="122" t="s">
        <v>47</v>
      </c>
      <c r="D31" s="123" t="s">
        <v>87</v>
      </c>
      <c r="E31" s="124" t="s">
        <v>120</v>
      </c>
      <c r="F31" s="125" t="s">
        <v>245</v>
      </c>
      <c r="G31" s="126" t="s">
        <v>227</v>
      </c>
      <c r="H31" s="124">
        <v>8</v>
      </c>
      <c r="I31" s="127"/>
      <c r="J31" s="131">
        <f>('Nhóm 1'!K30)</f>
        <v>7.5</v>
      </c>
      <c r="K31" s="127" t="s">
        <v>273</v>
      </c>
      <c r="L31" s="128"/>
    </row>
    <row r="32" spans="1:12" ht="23.1" customHeight="1" x14ac:dyDescent="0.25">
      <c r="A32" s="121">
        <v>22</v>
      </c>
      <c r="B32" s="121"/>
      <c r="C32" s="122" t="s">
        <v>48</v>
      </c>
      <c r="D32" s="123" t="s">
        <v>88</v>
      </c>
      <c r="E32" s="124" t="s">
        <v>120</v>
      </c>
      <c r="F32" s="125" t="s">
        <v>246</v>
      </c>
      <c r="G32" s="126" t="s">
        <v>225</v>
      </c>
      <c r="H32" s="124">
        <v>7</v>
      </c>
      <c r="I32" s="127"/>
      <c r="J32" s="131">
        <f>('Nhóm 1'!K31)</f>
        <v>9</v>
      </c>
      <c r="K32" s="127" t="s">
        <v>279</v>
      </c>
      <c r="L32" s="128"/>
    </row>
    <row r="33" spans="1:12" ht="23.1" customHeight="1" x14ac:dyDescent="0.25">
      <c r="A33" s="121">
        <v>23</v>
      </c>
      <c r="B33" s="121"/>
      <c r="C33" s="122" t="s">
        <v>49</v>
      </c>
      <c r="D33" s="123" t="s">
        <v>89</v>
      </c>
      <c r="E33" s="124" t="s">
        <v>121</v>
      </c>
      <c r="F33" s="125" t="s">
        <v>247</v>
      </c>
      <c r="G33" s="126" t="s">
        <v>227</v>
      </c>
      <c r="H33" s="124">
        <v>1</v>
      </c>
      <c r="I33" s="127"/>
      <c r="J33" s="131">
        <f>('Nhóm 1'!K32)</f>
        <v>7.25</v>
      </c>
      <c r="K33" s="127" t="s">
        <v>280</v>
      </c>
      <c r="L33" s="128"/>
    </row>
    <row r="34" spans="1:12" ht="23.1" customHeight="1" x14ac:dyDescent="0.25">
      <c r="A34" s="121">
        <v>24</v>
      </c>
      <c r="B34" s="121"/>
      <c r="C34" s="122" t="s">
        <v>50</v>
      </c>
      <c r="D34" s="123" t="s">
        <v>90</v>
      </c>
      <c r="E34" s="124" t="s">
        <v>122</v>
      </c>
      <c r="F34" s="125" t="s">
        <v>248</v>
      </c>
      <c r="G34" s="126" t="s">
        <v>227</v>
      </c>
      <c r="H34" s="124">
        <v>2</v>
      </c>
      <c r="I34" s="127"/>
      <c r="J34" s="131">
        <f>('Nhóm 1'!K33)</f>
        <v>7</v>
      </c>
      <c r="K34" s="127" t="s">
        <v>281</v>
      </c>
      <c r="L34" s="128"/>
    </row>
    <row r="35" spans="1:12" ht="23.1" customHeight="1" x14ac:dyDescent="0.25">
      <c r="A35" s="121">
        <v>25</v>
      </c>
      <c r="B35" s="121"/>
      <c r="C35" s="122" t="s">
        <v>51</v>
      </c>
      <c r="D35" s="123" t="s">
        <v>91</v>
      </c>
      <c r="E35" s="124" t="s">
        <v>122</v>
      </c>
      <c r="F35" s="125" t="s">
        <v>249</v>
      </c>
      <c r="G35" s="126" t="s">
        <v>225</v>
      </c>
      <c r="H35" s="124">
        <v>8</v>
      </c>
      <c r="I35" s="127"/>
      <c r="J35" s="131">
        <f>('Nhóm 1'!K34)</f>
        <v>7.25</v>
      </c>
      <c r="K35" s="127" t="s">
        <v>280</v>
      </c>
      <c r="L35" s="128"/>
    </row>
    <row r="36" spans="1:12" ht="23.1" customHeight="1" x14ac:dyDescent="0.25">
      <c r="A36" s="121">
        <v>26</v>
      </c>
      <c r="B36" s="121"/>
      <c r="C36" s="122" t="s">
        <v>52</v>
      </c>
      <c r="D36" s="123" t="s">
        <v>92</v>
      </c>
      <c r="E36" s="124" t="s">
        <v>122</v>
      </c>
      <c r="F36" s="125" t="s">
        <v>250</v>
      </c>
      <c r="G36" s="126" t="s">
        <v>227</v>
      </c>
      <c r="H36" s="124">
        <v>4</v>
      </c>
      <c r="I36" s="127"/>
      <c r="J36" s="131">
        <f>('Nhóm 1'!K35)</f>
        <v>6.5</v>
      </c>
      <c r="K36" s="127" t="s">
        <v>278</v>
      </c>
      <c r="L36" s="128"/>
    </row>
    <row r="37" spans="1:12" ht="23.1" customHeight="1" x14ac:dyDescent="0.25">
      <c r="A37" s="121">
        <v>27</v>
      </c>
      <c r="B37" s="121"/>
      <c r="C37" s="122" t="s">
        <v>53</v>
      </c>
      <c r="D37" s="123" t="s">
        <v>93</v>
      </c>
      <c r="E37" s="124" t="s">
        <v>123</v>
      </c>
      <c r="F37" s="125" t="s">
        <v>251</v>
      </c>
      <c r="G37" s="126" t="s">
        <v>225</v>
      </c>
      <c r="H37" s="124">
        <v>3</v>
      </c>
      <c r="I37" s="127"/>
      <c r="J37" s="131">
        <f>('Nhóm 1'!K36)</f>
        <v>6.25</v>
      </c>
      <c r="K37" s="127" t="s">
        <v>282</v>
      </c>
      <c r="L37" s="128"/>
    </row>
    <row r="38" spans="1:12" ht="23.1" customHeight="1" x14ac:dyDescent="0.25">
      <c r="A38" s="121">
        <v>28</v>
      </c>
      <c r="B38" s="121"/>
      <c r="C38" s="122" t="s">
        <v>54</v>
      </c>
      <c r="D38" s="123" t="s">
        <v>94</v>
      </c>
      <c r="E38" s="124" t="s">
        <v>124</v>
      </c>
      <c r="F38" s="125" t="s">
        <v>252</v>
      </c>
      <c r="G38" s="126" t="s">
        <v>225</v>
      </c>
      <c r="H38" s="124">
        <v>1</v>
      </c>
      <c r="I38" s="127"/>
      <c r="J38" s="131">
        <f>('Nhóm 1'!K37)</f>
        <v>6.5</v>
      </c>
      <c r="K38" s="127" t="s">
        <v>278</v>
      </c>
      <c r="L38" s="128"/>
    </row>
    <row r="39" spans="1:12" ht="23.1" customHeight="1" x14ac:dyDescent="0.25">
      <c r="A39" s="121">
        <v>29</v>
      </c>
      <c r="B39" s="121"/>
      <c r="C39" s="122" t="s">
        <v>55</v>
      </c>
      <c r="D39" s="123" t="s">
        <v>95</v>
      </c>
      <c r="E39" s="124" t="s">
        <v>124</v>
      </c>
      <c r="F39" s="125" t="s">
        <v>253</v>
      </c>
      <c r="G39" s="126" t="s">
        <v>227</v>
      </c>
      <c r="H39" s="124">
        <v>2</v>
      </c>
      <c r="I39" s="127"/>
      <c r="J39" s="131">
        <f>('Nhóm 1'!K38)</f>
        <v>7.5</v>
      </c>
      <c r="K39" s="127" t="s">
        <v>273</v>
      </c>
      <c r="L39" s="128"/>
    </row>
    <row r="40" spans="1:12" ht="23.1" customHeight="1" x14ac:dyDescent="0.25">
      <c r="A40" s="121">
        <v>30</v>
      </c>
      <c r="B40" s="121"/>
      <c r="C40" s="122" t="s">
        <v>56</v>
      </c>
      <c r="D40" s="123" t="s">
        <v>96</v>
      </c>
      <c r="E40" s="124" t="s">
        <v>124</v>
      </c>
      <c r="F40" s="125" t="s">
        <v>254</v>
      </c>
      <c r="G40" s="126" t="s">
        <v>227</v>
      </c>
      <c r="H40" s="124">
        <v>7</v>
      </c>
      <c r="I40" s="127"/>
      <c r="J40" s="131">
        <f>('Nhóm 1'!K39)</f>
        <v>8</v>
      </c>
      <c r="K40" s="127" t="s">
        <v>277</v>
      </c>
      <c r="L40" s="128"/>
    </row>
    <row r="41" spans="1:12" ht="23.1" customHeight="1" x14ac:dyDescent="0.25">
      <c r="A41" s="121">
        <v>31</v>
      </c>
      <c r="B41" s="121"/>
      <c r="C41" s="122" t="s">
        <v>57</v>
      </c>
      <c r="D41" s="123" t="s">
        <v>97</v>
      </c>
      <c r="E41" s="124" t="s">
        <v>124</v>
      </c>
      <c r="F41" s="125" t="s">
        <v>255</v>
      </c>
      <c r="G41" s="126" t="s">
        <v>227</v>
      </c>
      <c r="H41" s="124">
        <v>6</v>
      </c>
      <c r="I41" s="127"/>
      <c r="J41" s="131">
        <f>('Nhóm 1'!K40)</f>
        <v>7.25</v>
      </c>
      <c r="K41" s="127" t="s">
        <v>280</v>
      </c>
      <c r="L41" s="128"/>
    </row>
    <row r="42" spans="1:12" ht="23.1" customHeight="1" x14ac:dyDescent="0.25">
      <c r="A42" s="121">
        <v>32</v>
      </c>
      <c r="B42" s="121"/>
      <c r="C42" s="122" t="s">
        <v>58</v>
      </c>
      <c r="D42" s="123" t="s">
        <v>98</v>
      </c>
      <c r="E42" s="124" t="s">
        <v>125</v>
      </c>
      <c r="F42" s="125" t="s">
        <v>256</v>
      </c>
      <c r="G42" s="126" t="s">
        <v>227</v>
      </c>
      <c r="H42" s="124">
        <v>3</v>
      </c>
      <c r="I42" s="127"/>
      <c r="J42" s="131">
        <f>('Nhóm 1'!K41)</f>
        <v>8.5</v>
      </c>
      <c r="K42" s="127" t="s">
        <v>276</v>
      </c>
      <c r="L42" s="128"/>
    </row>
    <row r="43" spans="1:12" ht="23.1" customHeight="1" x14ac:dyDescent="0.25">
      <c r="A43" s="121">
        <v>33</v>
      </c>
      <c r="B43" s="121"/>
      <c r="C43" s="122" t="s">
        <v>59</v>
      </c>
      <c r="D43" s="123" t="s">
        <v>99</v>
      </c>
      <c r="E43" s="124" t="s">
        <v>126</v>
      </c>
      <c r="F43" s="125" t="s">
        <v>257</v>
      </c>
      <c r="G43" s="126" t="s">
        <v>227</v>
      </c>
      <c r="H43" s="124">
        <v>5</v>
      </c>
      <c r="I43" s="127"/>
      <c r="J43" s="131">
        <f>('Nhóm 1'!K42)</f>
        <v>9</v>
      </c>
      <c r="K43" s="127" t="s">
        <v>279</v>
      </c>
      <c r="L43" s="128"/>
    </row>
    <row r="44" spans="1:12" ht="23.1" customHeight="1" x14ac:dyDescent="0.25">
      <c r="A44" s="121">
        <v>34</v>
      </c>
      <c r="B44" s="121"/>
      <c r="C44" s="122" t="s">
        <v>60</v>
      </c>
      <c r="D44" s="123" t="s">
        <v>98</v>
      </c>
      <c r="E44" s="124" t="s">
        <v>126</v>
      </c>
      <c r="F44" s="125" t="s">
        <v>258</v>
      </c>
      <c r="G44" s="126" t="s">
        <v>225</v>
      </c>
      <c r="H44" s="124">
        <v>7</v>
      </c>
      <c r="I44" s="127"/>
      <c r="J44" s="131">
        <f>('Nhóm 1'!K43)</f>
        <v>8.5</v>
      </c>
      <c r="K44" s="127" t="s">
        <v>276</v>
      </c>
      <c r="L44" s="128"/>
    </row>
    <row r="45" spans="1:12" ht="23.1" customHeight="1" x14ac:dyDescent="0.25">
      <c r="A45" s="121">
        <v>35</v>
      </c>
      <c r="B45" s="121"/>
      <c r="C45" s="122" t="s">
        <v>61</v>
      </c>
      <c r="D45" s="123" t="s">
        <v>87</v>
      </c>
      <c r="E45" s="124" t="s">
        <v>127</v>
      </c>
      <c r="F45" s="125" t="s">
        <v>259</v>
      </c>
      <c r="G45" s="126" t="s">
        <v>225</v>
      </c>
      <c r="H45" s="124">
        <v>4</v>
      </c>
      <c r="I45" s="127"/>
      <c r="J45" s="131">
        <f>('Nhóm 1'!K44)</f>
        <v>8.5</v>
      </c>
      <c r="K45" s="127" t="s">
        <v>276</v>
      </c>
      <c r="L45" s="128"/>
    </row>
    <row r="46" spans="1:12" ht="23.1" customHeight="1" x14ac:dyDescent="0.25">
      <c r="A46" s="121">
        <v>36</v>
      </c>
      <c r="B46" s="121"/>
      <c r="C46" s="122" t="s">
        <v>62</v>
      </c>
      <c r="D46" s="123" t="s">
        <v>100</v>
      </c>
      <c r="E46" s="124" t="s">
        <v>127</v>
      </c>
      <c r="F46" s="125" t="s">
        <v>260</v>
      </c>
      <c r="G46" s="126" t="s">
        <v>227</v>
      </c>
      <c r="H46" s="124">
        <v>8</v>
      </c>
      <c r="I46" s="127"/>
      <c r="J46" s="131">
        <f>('Nhóm 1'!K45)</f>
        <v>7.5</v>
      </c>
      <c r="K46" s="127" t="s">
        <v>273</v>
      </c>
      <c r="L46" s="128"/>
    </row>
    <row r="47" spans="1:12" ht="23.1" customHeight="1" x14ac:dyDescent="0.25">
      <c r="A47" s="121">
        <v>37</v>
      </c>
      <c r="B47" s="121"/>
      <c r="C47" s="122" t="s">
        <v>63</v>
      </c>
      <c r="D47" s="123" t="s">
        <v>90</v>
      </c>
      <c r="E47" s="124" t="s">
        <v>128</v>
      </c>
      <c r="F47" s="125" t="s">
        <v>248</v>
      </c>
      <c r="G47" s="126" t="s">
        <v>227</v>
      </c>
      <c r="H47" s="124">
        <v>1</v>
      </c>
      <c r="I47" s="127"/>
      <c r="J47" s="131">
        <f>('Nhóm 1'!K46)</f>
        <v>8.5</v>
      </c>
      <c r="K47" s="127" t="s">
        <v>276</v>
      </c>
      <c r="L47" s="128"/>
    </row>
    <row r="48" spans="1:12" ht="23.1" customHeight="1" x14ac:dyDescent="0.25">
      <c r="A48" s="121">
        <v>38</v>
      </c>
      <c r="B48" s="121"/>
      <c r="C48" s="122" t="s">
        <v>64</v>
      </c>
      <c r="D48" s="123" t="s">
        <v>101</v>
      </c>
      <c r="E48" s="124" t="s">
        <v>129</v>
      </c>
      <c r="F48" s="125" t="s">
        <v>261</v>
      </c>
      <c r="G48" s="126" t="s">
        <v>227</v>
      </c>
      <c r="H48" s="124">
        <v>6</v>
      </c>
      <c r="I48" s="127"/>
      <c r="J48" s="131">
        <f>('Nhóm 1'!K47)</f>
        <v>7.75</v>
      </c>
      <c r="K48" s="127" t="s">
        <v>283</v>
      </c>
      <c r="L48" s="128"/>
    </row>
    <row r="49" spans="1:12" ht="23.1" customHeight="1" x14ac:dyDescent="0.25">
      <c r="A49" s="121">
        <v>39</v>
      </c>
      <c r="B49" s="121"/>
      <c r="C49" s="122" t="s">
        <v>65</v>
      </c>
      <c r="D49" s="123" t="s">
        <v>102</v>
      </c>
      <c r="E49" s="124" t="s">
        <v>130</v>
      </c>
      <c r="F49" s="125" t="s">
        <v>262</v>
      </c>
      <c r="G49" s="126" t="s">
        <v>225</v>
      </c>
      <c r="H49" s="124">
        <v>3</v>
      </c>
      <c r="I49" s="127"/>
      <c r="J49" s="131">
        <f>('Nhóm 1'!K48)</f>
        <v>8.75</v>
      </c>
      <c r="K49" s="127" t="s">
        <v>284</v>
      </c>
      <c r="L49" s="128"/>
    </row>
    <row r="50" spans="1:12" ht="23.1" customHeight="1" x14ac:dyDescent="0.25">
      <c r="A50" s="121">
        <v>40</v>
      </c>
      <c r="B50" s="121"/>
      <c r="C50" s="122" t="s">
        <v>66</v>
      </c>
      <c r="D50" s="123" t="s">
        <v>103</v>
      </c>
      <c r="E50" s="124" t="s">
        <v>130</v>
      </c>
      <c r="F50" s="125" t="s">
        <v>263</v>
      </c>
      <c r="G50" s="126" t="s">
        <v>227</v>
      </c>
      <c r="H50" s="124">
        <v>7</v>
      </c>
      <c r="I50" s="127"/>
      <c r="J50" s="131">
        <f>('Nhóm 1'!K49)</f>
        <v>8.5</v>
      </c>
      <c r="K50" s="127" t="s">
        <v>276</v>
      </c>
      <c r="L50" s="128"/>
    </row>
    <row r="52" spans="1:12" x14ac:dyDescent="0.25">
      <c r="A52" s="97" t="s">
        <v>18</v>
      </c>
      <c r="B52" s="97"/>
      <c r="C52" s="76"/>
      <c r="D52" s="76"/>
      <c r="E52" s="76"/>
      <c r="F52" s="76"/>
      <c r="G52" s="77"/>
      <c r="H52" s="76"/>
      <c r="I52" s="76"/>
      <c r="J52" s="76"/>
      <c r="K52" s="76"/>
      <c r="L52" s="76"/>
    </row>
    <row r="53" spans="1:12" ht="16.5" customHeight="1" x14ac:dyDescent="0.25">
      <c r="A53" s="75"/>
      <c r="B53" s="76" t="s">
        <v>264</v>
      </c>
      <c r="C53" s="76"/>
      <c r="D53" s="76"/>
      <c r="E53" s="76"/>
      <c r="F53" s="76"/>
      <c r="G53" s="77"/>
      <c r="H53" s="76"/>
      <c r="I53" s="76" t="s">
        <v>265</v>
      </c>
      <c r="J53" s="76"/>
      <c r="K53" s="76"/>
      <c r="L53" s="76"/>
    </row>
    <row r="54" spans="1:12" ht="16.5" customHeight="1" x14ac:dyDescent="0.25">
      <c r="A54" s="75"/>
      <c r="B54" s="76" t="s">
        <v>266</v>
      </c>
      <c r="C54" s="76"/>
      <c r="D54" s="76"/>
      <c r="E54" s="76"/>
      <c r="F54" s="76"/>
      <c r="G54" s="77"/>
      <c r="H54" s="76"/>
      <c r="I54" s="76" t="s">
        <v>267</v>
      </c>
      <c r="J54" s="76"/>
      <c r="K54" s="76"/>
      <c r="L54" s="76"/>
    </row>
    <row r="55" spans="1:12" ht="16.5" customHeight="1" x14ac:dyDescent="0.25">
      <c r="A55" s="75"/>
      <c r="B55" s="76" t="s">
        <v>268</v>
      </c>
      <c r="C55" s="76"/>
      <c r="D55" s="76"/>
      <c r="E55" s="76"/>
      <c r="F55" s="76"/>
      <c r="G55" s="77"/>
      <c r="H55" s="76"/>
      <c r="I55" s="76"/>
      <c r="J55" s="76"/>
      <c r="K55" s="76"/>
      <c r="L55" s="76"/>
    </row>
    <row r="56" spans="1:12" x14ac:dyDescent="0.25">
      <c r="A56" s="75"/>
      <c r="B56" s="75"/>
      <c r="C56" s="76"/>
      <c r="D56" s="76"/>
      <c r="E56" s="76"/>
      <c r="F56" s="76"/>
      <c r="G56" s="77"/>
      <c r="H56" s="76"/>
      <c r="I56" s="76"/>
      <c r="J56" s="76"/>
      <c r="K56" s="76"/>
      <c r="L56" s="76"/>
    </row>
    <row r="57" spans="1:12" s="76" customFormat="1" ht="14.25" customHeight="1" x14ac:dyDescent="0.2">
      <c r="A57" s="75"/>
      <c r="B57" s="75"/>
      <c r="C57" s="98" t="s">
        <v>269</v>
      </c>
      <c r="D57" s="98"/>
      <c r="G57" s="77"/>
      <c r="H57" s="99"/>
      <c r="I57" s="100" t="s">
        <v>270</v>
      </c>
      <c r="J57" s="99"/>
      <c r="K57" s="99"/>
      <c r="L57" s="99"/>
    </row>
    <row r="58" spans="1:12" s="76" customFormat="1" ht="13.5" customHeight="1" x14ac:dyDescent="0.2">
      <c r="A58" s="75"/>
      <c r="B58" s="75"/>
      <c r="C58" s="101" t="s">
        <v>24</v>
      </c>
      <c r="D58" s="101"/>
      <c r="G58" s="77"/>
      <c r="H58" s="102"/>
      <c r="I58" s="103" t="s">
        <v>24</v>
      </c>
      <c r="J58" s="102"/>
      <c r="K58" s="102"/>
      <c r="L58" s="102"/>
    </row>
    <row r="59" spans="1:12" s="76" customFormat="1" ht="18" customHeight="1" x14ac:dyDescent="0.2">
      <c r="A59" s="75"/>
      <c r="B59" s="75"/>
      <c r="G59" s="77"/>
    </row>
    <row r="60" spans="1:12" s="76" customFormat="1" ht="18" customHeight="1" x14ac:dyDescent="0.2">
      <c r="A60" s="75"/>
      <c r="B60" s="75"/>
      <c r="D60" s="76" t="s">
        <v>285</v>
      </c>
      <c r="G60" s="77"/>
      <c r="I60" s="76" t="s">
        <v>206</v>
      </c>
    </row>
    <row r="61" spans="1:12" s="76" customFormat="1" ht="18" customHeight="1" x14ac:dyDescent="0.2">
      <c r="A61" s="75"/>
      <c r="B61" s="75"/>
      <c r="G61" s="77"/>
    </row>
    <row r="62" spans="1:12" s="76" customFormat="1" ht="18" customHeight="1" x14ac:dyDescent="0.2">
      <c r="A62" s="75"/>
      <c r="B62" s="75"/>
      <c r="C62" s="104" t="s">
        <v>205</v>
      </c>
      <c r="D62" s="104"/>
      <c r="G62" s="77"/>
      <c r="H62" s="105"/>
      <c r="I62" s="106" t="s">
        <v>207</v>
      </c>
      <c r="J62" s="105"/>
      <c r="K62" s="105"/>
      <c r="L62" s="105"/>
    </row>
    <row r="63" spans="1:12" s="76" customFormat="1" ht="13.5" x14ac:dyDescent="0.2">
      <c r="A63" s="75"/>
      <c r="B63" s="75"/>
      <c r="C63" s="104"/>
      <c r="D63" s="104"/>
      <c r="G63" s="77"/>
    </row>
    <row r="64" spans="1:12" s="76" customFormat="1" ht="13.5" x14ac:dyDescent="0.2">
      <c r="A64" s="75"/>
      <c r="B64" s="75"/>
      <c r="C64" s="98"/>
      <c r="D64" s="104"/>
      <c r="G64" s="77"/>
      <c r="H64" s="105"/>
      <c r="I64" s="100"/>
      <c r="J64" s="105"/>
      <c r="K64" s="105"/>
      <c r="L64" s="105"/>
    </row>
    <row r="65" spans="1:12" s="76" customFormat="1" ht="13.5" x14ac:dyDescent="0.2">
      <c r="A65" s="75"/>
      <c r="B65" s="75"/>
      <c r="C65" s="101"/>
      <c r="D65" s="104"/>
      <c r="G65" s="77"/>
      <c r="H65" s="105"/>
      <c r="I65" s="103"/>
      <c r="J65" s="105"/>
      <c r="K65" s="105"/>
      <c r="L65" s="105"/>
    </row>
    <row r="66" spans="1:12" s="76" customFormat="1" ht="19.5" customHeight="1" x14ac:dyDescent="0.2">
      <c r="A66" s="75"/>
      <c r="B66" s="75"/>
      <c r="C66" s="103"/>
      <c r="D66" s="106"/>
      <c r="G66" s="77"/>
    </row>
    <row r="67" spans="1:12" s="76" customFormat="1" ht="19.5" customHeight="1" x14ac:dyDescent="0.2">
      <c r="A67" s="75"/>
      <c r="B67" s="75"/>
      <c r="C67" s="103"/>
      <c r="D67" s="106"/>
      <c r="G67" s="77"/>
    </row>
    <row r="68" spans="1:12" s="76" customFormat="1" ht="19.5" customHeight="1" x14ac:dyDescent="0.2">
      <c r="A68" s="75"/>
      <c r="B68" s="75"/>
      <c r="C68" s="106"/>
      <c r="D68" s="106"/>
      <c r="G68" s="77"/>
    </row>
    <row r="69" spans="1:12" s="76" customFormat="1" ht="19.5" customHeight="1" x14ac:dyDescent="0.2">
      <c r="A69" s="75"/>
      <c r="B69" s="75"/>
      <c r="C69" s="104"/>
      <c r="D69" s="104"/>
      <c r="G69" s="77"/>
      <c r="H69" s="105"/>
      <c r="I69" s="106"/>
      <c r="J69" s="105"/>
      <c r="K69" s="105"/>
      <c r="L69" s="105"/>
    </row>
    <row r="70" spans="1:12" s="76" customFormat="1" ht="10.5" customHeight="1" x14ac:dyDescent="0.2">
      <c r="A70" s="75"/>
      <c r="B70" s="75"/>
      <c r="C70" s="106"/>
      <c r="D70" s="106"/>
      <c r="G70" s="77"/>
    </row>
    <row r="71" spans="1:12" s="76" customFormat="1" ht="10.5" customHeight="1" x14ac:dyDescent="0.2">
      <c r="A71" s="75"/>
      <c r="B71" s="75"/>
      <c r="C71" s="106"/>
      <c r="D71" s="106"/>
      <c r="G71" s="77"/>
    </row>
    <row r="72" spans="1:12" s="76" customFormat="1" ht="13.5" x14ac:dyDescent="0.2">
      <c r="A72" s="75"/>
      <c r="B72" s="75"/>
      <c r="C72" s="107"/>
      <c r="D72" s="107"/>
      <c r="G72" s="77"/>
      <c r="H72" s="105"/>
      <c r="I72" s="103" t="s">
        <v>271</v>
      </c>
      <c r="J72" s="105"/>
      <c r="K72" s="105"/>
      <c r="L72" s="105"/>
    </row>
    <row r="73" spans="1:12" s="76" customFormat="1" ht="13.5" x14ac:dyDescent="0.2">
      <c r="A73" s="75"/>
      <c r="B73" s="75"/>
      <c r="C73" s="107"/>
      <c r="D73" s="107"/>
      <c r="G73" s="77"/>
      <c r="H73" s="99"/>
      <c r="I73" s="100" t="s">
        <v>27</v>
      </c>
      <c r="J73" s="99"/>
      <c r="K73" s="99"/>
      <c r="L73" s="99"/>
    </row>
    <row r="74" spans="1:12" s="76" customFormat="1" ht="13.5" x14ac:dyDescent="0.2">
      <c r="A74" s="75"/>
      <c r="B74" s="75"/>
      <c r="C74" s="108"/>
      <c r="D74" s="108"/>
      <c r="G74" s="77"/>
      <c r="H74" s="102"/>
      <c r="I74" s="103" t="s">
        <v>24</v>
      </c>
      <c r="J74" s="102"/>
      <c r="K74" s="102"/>
      <c r="L74" s="102"/>
    </row>
    <row r="75" spans="1:12" s="76" customFormat="1" ht="17.25" customHeight="1" x14ac:dyDescent="0.2">
      <c r="A75" s="75"/>
      <c r="B75" s="75"/>
      <c r="G75" s="77"/>
    </row>
    <row r="76" spans="1:12" s="76" customFormat="1" ht="17.25" customHeight="1" x14ac:dyDescent="0.2">
      <c r="A76" s="75"/>
      <c r="B76" s="75"/>
      <c r="G76" s="77"/>
    </row>
    <row r="77" spans="1:12" s="76" customFormat="1" ht="17.25" customHeight="1" x14ac:dyDescent="0.2">
      <c r="A77" s="75"/>
      <c r="B77" s="75"/>
      <c r="G77" s="77"/>
    </row>
    <row r="78" spans="1:12" s="76" customFormat="1" ht="17.25" customHeight="1" x14ac:dyDescent="0.2">
      <c r="A78" s="75"/>
      <c r="B78" s="75"/>
      <c r="G78" s="77"/>
      <c r="H78" s="105"/>
      <c r="I78" s="106" t="s">
        <v>272</v>
      </c>
      <c r="J78" s="105"/>
      <c r="K78" s="105"/>
      <c r="L78" s="105"/>
    </row>
    <row r="79" spans="1:12" x14ac:dyDescent="0.25">
      <c r="A79" s="75"/>
      <c r="B79" s="75"/>
      <c r="C79" s="104"/>
      <c r="D79" s="104"/>
      <c r="E79" s="76"/>
      <c r="F79" s="76"/>
      <c r="G79" s="77"/>
      <c r="H79" s="104"/>
      <c r="I79" s="104"/>
      <c r="J79" s="104"/>
      <c r="K79" s="104"/>
      <c r="L79" s="104"/>
    </row>
  </sheetData>
  <mergeCells count="25">
    <mergeCell ref="C74:D74"/>
    <mergeCell ref="C79:D79"/>
    <mergeCell ref="H79:L79"/>
    <mergeCell ref="C63:D63"/>
    <mergeCell ref="C64:D64"/>
    <mergeCell ref="C65:D65"/>
    <mergeCell ref="C69:D69"/>
    <mergeCell ref="C72:D72"/>
    <mergeCell ref="C73:D73"/>
    <mergeCell ref="I9:I10"/>
    <mergeCell ref="J9:K9"/>
    <mergeCell ref="L9:L10"/>
    <mergeCell ref="C57:D57"/>
    <mergeCell ref="C58:D58"/>
    <mergeCell ref="C62:D62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74" zoomScale="60" zoomScaleNormal="60" workbookViewId="0">
      <selection activeCell="G85" sqref="G85"/>
    </sheetView>
  </sheetViews>
  <sheetFormatPr defaultRowHeight="18.75" x14ac:dyDescent="0.3"/>
  <cols>
    <col min="1" max="1" width="6.25" style="1" customWidth="1"/>
    <col min="2" max="2" width="17.2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7.2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7.2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7.2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7.2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7.2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7.2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7.2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7.2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7.2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7.2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7.2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7.2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7.2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7.2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7.2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7.2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7.2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7.2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7.2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7.2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7.2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7.2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7.2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7.2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7.2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7.2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7.2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7.2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7.2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7.2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7.2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7.2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7.2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7.2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7.2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7.2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7.2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7.2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7.2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7.2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7.2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7.2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7.2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7.2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7.2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7.2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7.2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7.2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7.2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7.2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7.2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7.2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7.2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7.2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7.2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7.2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7.2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7.2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7.2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7.2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7.2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7.2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7.2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49"/>
      <c r="C1" s="49"/>
      <c r="D1" s="49"/>
      <c r="E1" s="2"/>
      <c r="F1" s="2"/>
    </row>
    <row r="2" spans="1:12" x14ac:dyDescent="0.3">
      <c r="B2" s="49"/>
      <c r="C2" s="49"/>
      <c r="D2" s="49"/>
      <c r="E2" s="2"/>
      <c r="F2" s="2"/>
    </row>
    <row r="4" spans="1:12" s="9" customFormat="1" ht="41.25" customHeight="1" x14ac:dyDescent="0.2">
      <c r="A4" s="50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s="9" customFormat="1" ht="41.25" customHeight="1" x14ac:dyDescent="0.2">
      <c r="A5" s="10"/>
      <c r="B5" s="50" t="s">
        <v>1</v>
      </c>
      <c r="C5" s="50"/>
      <c r="D5" s="50"/>
      <c r="E5" s="50"/>
      <c r="F5" s="50"/>
      <c r="G5" s="50"/>
      <c r="H5" s="50"/>
      <c r="I5" s="50"/>
      <c r="J5" s="10"/>
      <c r="K5" s="10"/>
      <c r="L5" s="10"/>
    </row>
    <row r="6" spans="1:12" s="9" customFormat="1" ht="41.25" customHeight="1" x14ac:dyDescent="0.2">
      <c r="A6" s="10"/>
      <c r="B6" s="50" t="s">
        <v>131</v>
      </c>
      <c r="C6" s="50"/>
      <c r="D6" s="50"/>
      <c r="E6" s="50"/>
      <c r="F6" s="50"/>
      <c r="G6" s="50"/>
      <c r="H6" s="50"/>
      <c r="I6" s="50"/>
      <c r="J6" s="10"/>
      <c r="K6" s="10"/>
      <c r="L6" s="10"/>
    </row>
    <row r="8" spans="1:12" s="12" customFormat="1" ht="39" customHeight="1" x14ac:dyDescent="0.35">
      <c r="A8" s="51" t="s">
        <v>2</v>
      </c>
      <c r="B8" s="52" t="s">
        <v>3</v>
      </c>
      <c r="C8" s="51" t="s">
        <v>4</v>
      </c>
      <c r="D8" s="51" t="s">
        <v>5</v>
      </c>
      <c r="E8" s="53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55" t="s">
        <v>11</v>
      </c>
      <c r="K8" s="58" t="s">
        <v>12</v>
      </c>
      <c r="L8" s="51" t="s">
        <v>13</v>
      </c>
    </row>
    <row r="9" spans="1:12" s="12" customFormat="1" ht="35.25" customHeight="1" x14ac:dyDescent="0.35">
      <c r="A9" s="51"/>
      <c r="B9" s="52"/>
      <c r="C9" s="51"/>
      <c r="D9" s="51"/>
      <c r="E9" s="54"/>
      <c r="F9" s="13" t="s">
        <v>14</v>
      </c>
      <c r="G9" s="13" t="s">
        <v>15</v>
      </c>
      <c r="H9" s="13" t="s">
        <v>16</v>
      </c>
      <c r="I9" s="13" t="s">
        <v>17</v>
      </c>
      <c r="J9" s="56"/>
      <c r="K9" s="59"/>
      <c r="L9" s="51"/>
    </row>
    <row r="10" spans="1:12" s="20" customFormat="1" ht="36" customHeight="1" x14ac:dyDescent="0.3">
      <c r="A10" s="14">
        <v>1</v>
      </c>
      <c r="B10" s="45" t="s">
        <v>132</v>
      </c>
      <c r="C10" s="46" t="s">
        <v>154</v>
      </c>
      <c r="D10" s="47" t="s">
        <v>173</v>
      </c>
      <c r="E10" s="16">
        <v>2</v>
      </c>
      <c r="F10" s="68">
        <v>1.5</v>
      </c>
      <c r="G10" s="17">
        <v>2</v>
      </c>
      <c r="H10" s="17">
        <v>2</v>
      </c>
      <c r="I10" s="17">
        <v>2</v>
      </c>
      <c r="J10" s="17"/>
      <c r="K10" s="18">
        <f>SUM(F10+G10+H10+I10)</f>
        <v>7.5</v>
      </c>
      <c r="L10" s="19"/>
    </row>
    <row r="11" spans="1:12" s="20" customFormat="1" ht="36" customHeight="1" x14ac:dyDescent="0.3">
      <c r="A11" s="14">
        <v>2</v>
      </c>
      <c r="B11" s="45" t="s">
        <v>133</v>
      </c>
      <c r="C11" s="46" t="s">
        <v>155</v>
      </c>
      <c r="D11" s="47" t="s">
        <v>109</v>
      </c>
      <c r="E11" s="16">
        <v>6</v>
      </c>
      <c r="F11" s="68">
        <v>1</v>
      </c>
      <c r="G11" s="17">
        <v>0</v>
      </c>
      <c r="H11" s="17">
        <v>0</v>
      </c>
      <c r="I11" s="17">
        <v>0</v>
      </c>
      <c r="J11" s="17"/>
      <c r="K11" s="18">
        <f t="shared" ref="K11:K40" si="0">SUM(F11+G11+H11+I11)</f>
        <v>1</v>
      </c>
      <c r="L11" s="19"/>
    </row>
    <row r="12" spans="1:12" s="20" customFormat="1" ht="36" customHeight="1" x14ac:dyDescent="0.3">
      <c r="A12" s="14">
        <v>3</v>
      </c>
      <c r="B12" s="45" t="s">
        <v>134</v>
      </c>
      <c r="C12" s="46" t="s">
        <v>156</v>
      </c>
      <c r="D12" s="47" t="s">
        <v>174</v>
      </c>
      <c r="E12" s="16">
        <v>5</v>
      </c>
      <c r="F12" s="68">
        <v>1</v>
      </c>
      <c r="G12" s="17">
        <v>2</v>
      </c>
      <c r="H12" s="17">
        <v>2</v>
      </c>
      <c r="I12" s="17">
        <v>2</v>
      </c>
      <c r="J12" s="17"/>
      <c r="K12" s="18">
        <f t="shared" si="0"/>
        <v>7</v>
      </c>
      <c r="L12" s="19"/>
    </row>
    <row r="13" spans="1:12" s="20" customFormat="1" ht="36" customHeight="1" x14ac:dyDescent="0.3">
      <c r="A13" s="14">
        <v>4</v>
      </c>
      <c r="B13" s="45" t="s">
        <v>135</v>
      </c>
      <c r="C13" s="46" t="s">
        <v>157</v>
      </c>
      <c r="D13" s="47" t="s">
        <v>175</v>
      </c>
      <c r="E13" s="16">
        <v>2</v>
      </c>
      <c r="F13" s="68">
        <v>1</v>
      </c>
      <c r="G13" s="17">
        <v>1</v>
      </c>
      <c r="H13" s="17">
        <v>2</v>
      </c>
      <c r="I13" s="17">
        <v>2</v>
      </c>
      <c r="J13" s="17"/>
      <c r="K13" s="18">
        <f t="shared" si="0"/>
        <v>6</v>
      </c>
      <c r="L13" s="19"/>
    </row>
    <row r="14" spans="1:12" s="20" customFormat="1" ht="36" customHeight="1" x14ac:dyDescent="0.3">
      <c r="A14" s="14">
        <v>5</v>
      </c>
      <c r="B14" s="45" t="s">
        <v>136</v>
      </c>
      <c r="C14" s="46" t="s">
        <v>158</v>
      </c>
      <c r="D14" s="47" t="s">
        <v>176</v>
      </c>
      <c r="E14" s="16">
        <v>3</v>
      </c>
      <c r="F14" s="68">
        <v>1.5</v>
      </c>
      <c r="G14" s="17">
        <v>1.5</v>
      </c>
      <c r="H14" s="17">
        <v>1.5</v>
      </c>
      <c r="I14" s="17">
        <v>2</v>
      </c>
      <c r="J14" s="17"/>
      <c r="K14" s="18">
        <f t="shared" si="0"/>
        <v>6.5</v>
      </c>
      <c r="L14" s="19"/>
    </row>
    <row r="15" spans="1:12" s="20" customFormat="1" ht="36" customHeight="1" x14ac:dyDescent="0.3">
      <c r="A15" s="14">
        <v>6</v>
      </c>
      <c r="B15" s="45" t="s">
        <v>137</v>
      </c>
      <c r="C15" s="46" t="s">
        <v>159</v>
      </c>
      <c r="D15" s="47" t="s">
        <v>177</v>
      </c>
      <c r="E15" s="16">
        <v>4</v>
      </c>
      <c r="F15" s="68">
        <v>2</v>
      </c>
      <c r="G15" s="17">
        <v>2</v>
      </c>
      <c r="H15" s="17">
        <v>2.5</v>
      </c>
      <c r="I15" s="17">
        <v>2.5</v>
      </c>
      <c r="J15" s="17"/>
      <c r="K15" s="18">
        <f t="shared" si="0"/>
        <v>9</v>
      </c>
      <c r="L15" s="19"/>
    </row>
    <row r="16" spans="1:12" s="20" customFormat="1" ht="36" customHeight="1" x14ac:dyDescent="0.3">
      <c r="A16" s="14">
        <v>7</v>
      </c>
      <c r="B16" s="45" t="s">
        <v>138</v>
      </c>
      <c r="C16" s="46" t="s">
        <v>87</v>
      </c>
      <c r="D16" s="47" t="s">
        <v>124</v>
      </c>
      <c r="E16" s="16">
        <v>2</v>
      </c>
      <c r="F16" s="68">
        <v>1.5</v>
      </c>
      <c r="G16" s="17">
        <v>2</v>
      </c>
      <c r="H16" s="17">
        <v>2</v>
      </c>
      <c r="I16" s="17">
        <v>1.5</v>
      </c>
      <c r="J16" s="17"/>
      <c r="K16" s="18">
        <f t="shared" si="0"/>
        <v>7</v>
      </c>
      <c r="L16" s="19"/>
    </row>
    <row r="17" spans="1:12" s="20" customFormat="1" ht="36" customHeight="1" x14ac:dyDescent="0.3">
      <c r="A17" s="14">
        <v>8</v>
      </c>
      <c r="B17" s="45" t="s">
        <v>139</v>
      </c>
      <c r="C17" s="46" t="s">
        <v>83</v>
      </c>
      <c r="D17" s="47" t="s">
        <v>125</v>
      </c>
      <c r="E17" s="16">
        <v>5</v>
      </c>
      <c r="F17" s="68">
        <v>1</v>
      </c>
      <c r="G17" s="17">
        <v>2</v>
      </c>
      <c r="H17" s="17">
        <v>2</v>
      </c>
      <c r="I17" s="17">
        <v>2.5</v>
      </c>
      <c r="J17" s="17"/>
      <c r="K17" s="18">
        <f t="shared" si="0"/>
        <v>7.5</v>
      </c>
      <c r="L17" s="19"/>
    </row>
    <row r="18" spans="1:12" s="20" customFormat="1" ht="36" customHeight="1" x14ac:dyDescent="0.3">
      <c r="A18" s="14">
        <v>9</v>
      </c>
      <c r="B18" s="45" t="s">
        <v>140</v>
      </c>
      <c r="C18" s="46" t="s">
        <v>160</v>
      </c>
      <c r="D18" s="47" t="s">
        <v>129</v>
      </c>
      <c r="E18" s="16">
        <v>6</v>
      </c>
      <c r="F18" s="68">
        <v>1</v>
      </c>
      <c r="G18" s="17">
        <v>1.5</v>
      </c>
      <c r="H18" s="17">
        <v>2.5</v>
      </c>
      <c r="I18" s="17">
        <v>2.5</v>
      </c>
      <c r="J18" s="17"/>
      <c r="K18" s="18">
        <f t="shared" si="0"/>
        <v>7.5</v>
      </c>
      <c r="L18" s="19"/>
    </row>
    <row r="19" spans="1:12" s="20" customFormat="1" ht="36" customHeight="1" x14ac:dyDescent="0.3">
      <c r="A19" s="14">
        <v>10</v>
      </c>
      <c r="B19" s="45" t="s">
        <v>141</v>
      </c>
      <c r="C19" s="46" t="s">
        <v>161</v>
      </c>
      <c r="D19" s="47" t="s">
        <v>130</v>
      </c>
      <c r="E19" s="16">
        <v>6</v>
      </c>
      <c r="F19" s="68">
        <v>0.5</v>
      </c>
      <c r="G19" s="17">
        <v>1.5</v>
      </c>
      <c r="H19" s="17">
        <v>2</v>
      </c>
      <c r="I19" s="17">
        <v>2</v>
      </c>
      <c r="J19" s="17"/>
      <c r="K19" s="18">
        <f t="shared" si="0"/>
        <v>6</v>
      </c>
      <c r="L19" s="19"/>
    </row>
    <row r="20" spans="1:12" s="20" customFormat="1" ht="36" customHeight="1" x14ac:dyDescent="0.3">
      <c r="A20" s="14">
        <v>11</v>
      </c>
      <c r="B20" s="45" t="s">
        <v>142</v>
      </c>
      <c r="C20" s="46" t="s">
        <v>162</v>
      </c>
      <c r="D20" s="47" t="s">
        <v>178</v>
      </c>
      <c r="E20" s="16">
        <v>5</v>
      </c>
      <c r="F20" s="68">
        <v>1.5</v>
      </c>
      <c r="G20" s="17">
        <v>2</v>
      </c>
      <c r="H20" s="17">
        <v>2.5</v>
      </c>
      <c r="I20" s="17">
        <v>2</v>
      </c>
      <c r="J20" s="17"/>
      <c r="K20" s="18">
        <f t="shared" si="0"/>
        <v>8</v>
      </c>
      <c r="L20" s="19"/>
    </row>
    <row r="21" spans="1:12" s="20" customFormat="1" ht="36" customHeight="1" x14ac:dyDescent="0.3">
      <c r="A21" s="14">
        <v>12</v>
      </c>
      <c r="B21" s="45" t="s">
        <v>143</v>
      </c>
      <c r="C21" s="46" t="s">
        <v>163</v>
      </c>
      <c r="D21" s="47" t="s">
        <v>179</v>
      </c>
      <c r="E21" s="16">
        <v>2</v>
      </c>
      <c r="F21" s="68">
        <v>1.5</v>
      </c>
      <c r="G21" s="17">
        <v>2</v>
      </c>
      <c r="H21" s="17">
        <v>2</v>
      </c>
      <c r="I21" s="17">
        <v>2</v>
      </c>
      <c r="J21" s="17"/>
      <c r="K21" s="18">
        <f t="shared" si="0"/>
        <v>7.5</v>
      </c>
      <c r="L21" s="19"/>
    </row>
    <row r="22" spans="1:12" s="20" customFormat="1" ht="36" customHeight="1" x14ac:dyDescent="0.3">
      <c r="A22" s="14">
        <v>13</v>
      </c>
      <c r="B22" s="45" t="s">
        <v>144</v>
      </c>
      <c r="C22" s="46" t="s">
        <v>72</v>
      </c>
      <c r="D22" s="47" t="s">
        <v>180</v>
      </c>
      <c r="E22" s="16">
        <v>6</v>
      </c>
      <c r="F22" s="68">
        <v>1</v>
      </c>
      <c r="G22" s="17">
        <v>1.5</v>
      </c>
      <c r="H22" s="17">
        <v>2.5</v>
      </c>
      <c r="I22" s="17">
        <v>2</v>
      </c>
      <c r="J22" s="17"/>
      <c r="K22" s="18">
        <f t="shared" si="0"/>
        <v>7</v>
      </c>
      <c r="L22" s="19"/>
    </row>
    <row r="23" spans="1:12" s="20" customFormat="1" ht="36" customHeight="1" x14ac:dyDescent="0.3">
      <c r="A23" s="14">
        <v>14</v>
      </c>
      <c r="B23" s="45" t="s">
        <v>145</v>
      </c>
      <c r="C23" s="46" t="s">
        <v>164</v>
      </c>
      <c r="D23" s="47" t="s">
        <v>181</v>
      </c>
      <c r="E23" s="16">
        <v>1</v>
      </c>
      <c r="F23" s="68">
        <v>1.5</v>
      </c>
      <c r="G23" s="17">
        <v>2</v>
      </c>
      <c r="H23" s="17">
        <v>0</v>
      </c>
      <c r="I23" s="17">
        <v>0</v>
      </c>
      <c r="J23" s="17"/>
      <c r="K23" s="18">
        <f t="shared" si="0"/>
        <v>3.5</v>
      </c>
      <c r="L23" s="19"/>
    </row>
    <row r="24" spans="1:12" s="20" customFormat="1" ht="36" customHeight="1" x14ac:dyDescent="0.3">
      <c r="A24" s="14">
        <v>15</v>
      </c>
      <c r="B24" s="45" t="s">
        <v>146</v>
      </c>
      <c r="C24" s="46" t="s">
        <v>165</v>
      </c>
      <c r="D24" s="47" t="s">
        <v>182</v>
      </c>
      <c r="E24" s="16">
        <v>3</v>
      </c>
      <c r="F24" s="68">
        <v>1</v>
      </c>
      <c r="G24" s="17">
        <v>1</v>
      </c>
      <c r="H24" s="17">
        <v>2.5</v>
      </c>
      <c r="I24" s="17">
        <v>2</v>
      </c>
      <c r="J24" s="17"/>
      <c r="K24" s="18">
        <f t="shared" si="0"/>
        <v>6.5</v>
      </c>
      <c r="L24" s="19"/>
    </row>
    <row r="25" spans="1:12" s="20" customFormat="1" ht="36" customHeight="1" x14ac:dyDescent="0.3">
      <c r="A25" s="14">
        <v>16</v>
      </c>
      <c r="B25" s="45" t="s">
        <v>147</v>
      </c>
      <c r="C25" s="46" t="s">
        <v>166</v>
      </c>
      <c r="D25" s="47" t="s">
        <v>183</v>
      </c>
      <c r="E25" s="16">
        <v>1</v>
      </c>
      <c r="F25" s="68">
        <v>1.5</v>
      </c>
      <c r="G25" s="17">
        <v>2</v>
      </c>
      <c r="H25" s="17">
        <v>1.5</v>
      </c>
      <c r="I25" s="17">
        <v>2.5</v>
      </c>
      <c r="J25" s="17"/>
      <c r="K25" s="18">
        <f t="shared" si="0"/>
        <v>7.5</v>
      </c>
      <c r="L25" s="19"/>
    </row>
    <row r="26" spans="1:12" s="20" customFormat="1" ht="36" customHeight="1" x14ac:dyDescent="0.3">
      <c r="A26" s="14">
        <v>17</v>
      </c>
      <c r="B26" s="45" t="s">
        <v>148</v>
      </c>
      <c r="C26" s="46" t="s">
        <v>167</v>
      </c>
      <c r="D26" s="47" t="s">
        <v>184</v>
      </c>
      <c r="E26" s="16">
        <v>2</v>
      </c>
      <c r="F26" s="68">
        <v>1.5</v>
      </c>
      <c r="G26" s="17">
        <v>2</v>
      </c>
      <c r="H26" s="17">
        <v>2</v>
      </c>
      <c r="I26" s="17">
        <v>2.5</v>
      </c>
      <c r="J26" s="17"/>
      <c r="K26" s="18">
        <f t="shared" si="0"/>
        <v>8</v>
      </c>
      <c r="L26" s="19"/>
    </row>
    <row r="27" spans="1:12" s="20" customFormat="1" ht="36" customHeight="1" x14ac:dyDescent="0.3">
      <c r="A27" s="14">
        <v>18</v>
      </c>
      <c r="B27" s="45" t="s">
        <v>149</v>
      </c>
      <c r="C27" s="46" t="s">
        <v>168</v>
      </c>
      <c r="D27" s="47" t="s">
        <v>185</v>
      </c>
      <c r="E27" s="16">
        <v>3</v>
      </c>
      <c r="F27" s="68">
        <v>1.5</v>
      </c>
      <c r="G27" s="17">
        <v>1.5</v>
      </c>
      <c r="H27" s="17">
        <v>2</v>
      </c>
      <c r="I27" s="17">
        <v>2</v>
      </c>
      <c r="J27" s="17"/>
      <c r="K27" s="18">
        <f t="shared" si="0"/>
        <v>7</v>
      </c>
      <c r="L27" s="19"/>
    </row>
    <row r="28" spans="1:12" s="20" customFormat="1" ht="36" customHeight="1" x14ac:dyDescent="0.3">
      <c r="A28" s="14">
        <v>19</v>
      </c>
      <c r="B28" s="45" t="s">
        <v>150</v>
      </c>
      <c r="C28" s="46" t="s">
        <v>169</v>
      </c>
      <c r="D28" s="47" t="s">
        <v>186</v>
      </c>
      <c r="E28" s="16">
        <v>8</v>
      </c>
      <c r="F28" s="68">
        <v>1.5</v>
      </c>
      <c r="G28" s="17">
        <v>1.5</v>
      </c>
      <c r="H28" s="17">
        <v>2.5</v>
      </c>
      <c r="I28" s="17">
        <v>2.5</v>
      </c>
      <c r="J28" s="17"/>
      <c r="K28" s="18">
        <f t="shared" si="0"/>
        <v>8</v>
      </c>
      <c r="L28" s="19"/>
    </row>
    <row r="29" spans="1:12" s="20" customFormat="1" ht="36" customHeight="1" x14ac:dyDescent="0.3">
      <c r="A29" s="14">
        <v>20</v>
      </c>
      <c r="B29" s="45" t="s">
        <v>151</v>
      </c>
      <c r="C29" s="46" t="s">
        <v>170</v>
      </c>
      <c r="D29" s="47" t="s">
        <v>187</v>
      </c>
      <c r="E29" s="16">
        <v>1</v>
      </c>
      <c r="F29" s="68">
        <v>0.5</v>
      </c>
      <c r="G29" s="17">
        <v>2</v>
      </c>
      <c r="H29" s="17">
        <v>0</v>
      </c>
      <c r="I29" s="17">
        <v>0</v>
      </c>
      <c r="J29" s="17"/>
      <c r="K29" s="18">
        <f t="shared" si="0"/>
        <v>2.5</v>
      </c>
      <c r="L29" s="19"/>
    </row>
    <row r="30" spans="1:12" s="20" customFormat="1" ht="36" customHeight="1" x14ac:dyDescent="0.3">
      <c r="A30" s="14">
        <v>21</v>
      </c>
      <c r="B30" s="45" t="s">
        <v>152</v>
      </c>
      <c r="C30" s="46" t="s">
        <v>171</v>
      </c>
      <c r="D30" s="47" t="s">
        <v>187</v>
      </c>
      <c r="E30" s="16">
        <v>6</v>
      </c>
      <c r="F30" s="68">
        <v>1.5</v>
      </c>
      <c r="G30" s="17">
        <v>2</v>
      </c>
      <c r="H30" s="17">
        <v>2.5</v>
      </c>
      <c r="I30" s="17">
        <v>2.5</v>
      </c>
      <c r="J30" s="17"/>
      <c r="K30" s="18">
        <f t="shared" si="0"/>
        <v>8.5</v>
      </c>
      <c r="L30" s="19"/>
    </row>
    <row r="31" spans="1:12" s="20" customFormat="1" ht="36" customHeight="1" x14ac:dyDescent="0.3">
      <c r="A31" s="14">
        <v>22</v>
      </c>
      <c r="B31" s="45" t="s">
        <v>153</v>
      </c>
      <c r="C31" s="46" t="s">
        <v>172</v>
      </c>
      <c r="D31" s="47" t="s">
        <v>188</v>
      </c>
      <c r="E31" s="16">
        <v>7</v>
      </c>
      <c r="F31" s="68">
        <v>2</v>
      </c>
      <c r="G31" s="17">
        <v>2</v>
      </c>
      <c r="H31" s="17">
        <v>2.5</v>
      </c>
      <c r="I31" s="17">
        <v>2.5</v>
      </c>
      <c r="J31" s="17"/>
      <c r="K31" s="18">
        <f t="shared" si="0"/>
        <v>9</v>
      </c>
      <c r="L31" s="19"/>
    </row>
    <row r="32" spans="1:12" s="20" customFormat="1" ht="36" customHeight="1" x14ac:dyDescent="0.3">
      <c r="A32" s="14">
        <v>23</v>
      </c>
      <c r="B32" s="133">
        <v>19001157</v>
      </c>
      <c r="C32" s="130" t="s">
        <v>189</v>
      </c>
      <c r="D32" s="129" t="s">
        <v>105</v>
      </c>
      <c r="E32" s="16">
        <v>6</v>
      </c>
      <c r="F32" s="68">
        <v>1.5</v>
      </c>
      <c r="G32" s="17">
        <v>1.5</v>
      </c>
      <c r="H32" s="17">
        <v>2.5</v>
      </c>
      <c r="I32" s="17">
        <v>2.5</v>
      </c>
      <c r="J32" s="17"/>
      <c r="K32" s="18">
        <f t="shared" si="0"/>
        <v>8</v>
      </c>
      <c r="L32" s="19"/>
    </row>
    <row r="33" spans="1:12" s="20" customFormat="1" ht="36" customHeight="1" x14ac:dyDescent="0.3">
      <c r="A33" s="14">
        <v>24</v>
      </c>
      <c r="B33" s="133">
        <v>19001052</v>
      </c>
      <c r="C33" s="130" t="s">
        <v>190</v>
      </c>
      <c r="D33" s="129" t="s">
        <v>191</v>
      </c>
      <c r="E33" s="16">
        <v>7</v>
      </c>
      <c r="F33" s="68">
        <v>1.5</v>
      </c>
      <c r="G33" s="17">
        <v>2</v>
      </c>
      <c r="H33" s="17">
        <v>3</v>
      </c>
      <c r="I33" s="17">
        <v>2.5</v>
      </c>
      <c r="J33" s="17"/>
      <c r="K33" s="18">
        <f t="shared" si="0"/>
        <v>9</v>
      </c>
      <c r="L33" s="19"/>
    </row>
    <row r="34" spans="1:12" s="20" customFormat="1" ht="36" customHeight="1" x14ac:dyDescent="0.3">
      <c r="A34" s="14">
        <v>25</v>
      </c>
      <c r="B34" s="133">
        <v>19001395</v>
      </c>
      <c r="C34" s="130" t="s">
        <v>192</v>
      </c>
      <c r="D34" s="129" t="s">
        <v>117</v>
      </c>
      <c r="E34" s="16">
        <v>1</v>
      </c>
      <c r="F34" s="68">
        <v>0.5</v>
      </c>
      <c r="G34" s="17">
        <v>2</v>
      </c>
      <c r="H34" s="17">
        <v>2</v>
      </c>
      <c r="I34" s="17">
        <v>2</v>
      </c>
      <c r="J34" s="17"/>
      <c r="K34" s="18">
        <f t="shared" si="0"/>
        <v>6.5</v>
      </c>
      <c r="L34" s="19"/>
    </row>
    <row r="35" spans="1:12" s="20" customFormat="1" ht="36" customHeight="1" x14ac:dyDescent="0.3">
      <c r="A35" s="14">
        <v>26</v>
      </c>
      <c r="B35" s="133">
        <v>19001024</v>
      </c>
      <c r="C35" s="130" t="s">
        <v>193</v>
      </c>
      <c r="D35" s="129" t="s">
        <v>194</v>
      </c>
      <c r="E35" s="16">
        <v>2</v>
      </c>
      <c r="F35" s="68">
        <v>1.5</v>
      </c>
      <c r="G35" s="17">
        <v>2</v>
      </c>
      <c r="H35" s="17">
        <v>2</v>
      </c>
      <c r="I35" s="17">
        <v>2</v>
      </c>
      <c r="J35" s="17"/>
      <c r="K35" s="18">
        <f t="shared" si="0"/>
        <v>7.5</v>
      </c>
      <c r="L35" s="19"/>
    </row>
    <row r="36" spans="1:12" s="20" customFormat="1" ht="36" customHeight="1" x14ac:dyDescent="0.3">
      <c r="A36" s="14">
        <v>27</v>
      </c>
      <c r="B36" s="133">
        <v>19001472</v>
      </c>
      <c r="C36" s="130" t="s">
        <v>195</v>
      </c>
      <c r="D36" s="129" t="s">
        <v>123</v>
      </c>
      <c r="E36" s="16">
        <v>3</v>
      </c>
      <c r="F36" s="68">
        <v>1</v>
      </c>
      <c r="G36" s="17">
        <v>2</v>
      </c>
      <c r="H36" s="17">
        <v>2</v>
      </c>
      <c r="I36" s="17">
        <v>2.5</v>
      </c>
      <c r="J36" s="17"/>
      <c r="K36" s="18">
        <f t="shared" si="0"/>
        <v>7.5</v>
      </c>
      <c r="L36" s="19"/>
    </row>
    <row r="37" spans="1:12" s="20" customFormat="1" ht="36" customHeight="1" x14ac:dyDescent="0.3">
      <c r="A37" s="14">
        <v>28</v>
      </c>
      <c r="B37" s="133">
        <v>19000786</v>
      </c>
      <c r="C37" s="130" t="s">
        <v>196</v>
      </c>
      <c r="D37" s="129" t="s">
        <v>197</v>
      </c>
      <c r="E37" s="16">
        <v>1</v>
      </c>
      <c r="F37" s="68">
        <v>1.5</v>
      </c>
      <c r="G37" s="17">
        <v>2</v>
      </c>
      <c r="H37" s="17">
        <v>2.5</v>
      </c>
      <c r="I37" s="17">
        <v>2</v>
      </c>
      <c r="J37" s="17"/>
      <c r="K37" s="18">
        <f t="shared" si="0"/>
        <v>8</v>
      </c>
      <c r="L37" s="19"/>
    </row>
    <row r="38" spans="1:12" s="20" customFormat="1" ht="36" customHeight="1" x14ac:dyDescent="0.3">
      <c r="A38" s="14">
        <v>29</v>
      </c>
      <c r="B38" s="133">
        <v>19001342</v>
      </c>
      <c r="C38" s="130" t="s">
        <v>198</v>
      </c>
      <c r="D38" s="129" t="s">
        <v>199</v>
      </c>
      <c r="E38" s="16">
        <v>3</v>
      </c>
      <c r="F38" s="68">
        <v>1.5</v>
      </c>
      <c r="G38" s="17">
        <v>2</v>
      </c>
      <c r="H38" s="17">
        <v>2.5</v>
      </c>
      <c r="I38" s="17">
        <v>2</v>
      </c>
      <c r="J38" s="17"/>
      <c r="K38" s="18">
        <f t="shared" si="0"/>
        <v>8</v>
      </c>
      <c r="L38" s="19"/>
    </row>
    <row r="39" spans="1:12" s="20" customFormat="1" ht="36" customHeight="1" x14ac:dyDescent="0.3">
      <c r="A39" s="14">
        <v>30</v>
      </c>
      <c r="B39" s="133">
        <v>19001659</v>
      </c>
      <c r="C39" s="130" t="s">
        <v>201</v>
      </c>
      <c r="D39" s="129" t="s">
        <v>200</v>
      </c>
      <c r="E39" s="16">
        <v>4</v>
      </c>
      <c r="F39" s="68">
        <v>1.5</v>
      </c>
      <c r="G39" s="17">
        <v>2</v>
      </c>
      <c r="H39" s="17">
        <v>2.5</v>
      </c>
      <c r="I39" s="17">
        <v>2.5</v>
      </c>
      <c r="J39" s="17"/>
      <c r="K39" s="18">
        <f t="shared" si="0"/>
        <v>8.5</v>
      </c>
      <c r="L39" s="19"/>
    </row>
    <row r="40" spans="1:12" s="20" customFormat="1" ht="36" customHeight="1" x14ac:dyDescent="0.3">
      <c r="A40" s="14">
        <v>31</v>
      </c>
      <c r="B40" s="133">
        <v>19000766</v>
      </c>
      <c r="C40" s="130" t="s">
        <v>202</v>
      </c>
      <c r="D40" s="129" t="s">
        <v>126</v>
      </c>
      <c r="E40" s="16">
        <v>7</v>
      </c>
      <c r="F40" s="68">
        <v>1.5</v>
      </c>
      <c r="G40" s="17">
        <v>2</v>
      </c>
      <c r="H40" s="17">
        <v>2.5</v>
      </c>
      <c r="I40" s="17">
        <v>2.5</v>
      </c>
      <c r="J40" s="17"/>
      <c r="K40" s="18">
        <f t="shared" si="0"/>
        <v>8.5</v>
      </c>
      <c r="L40" s="19"/>
    </row>
    <row r="41" spans="1:12" s="20" customFormat="1" ht="36" customHeight="1" x14ac:dyDescent="0.3">
      <c r="A41" s="14">
        <v>32</v>
      </c>
      <c r="B41" s="15"/>
      <c r="C41" s="21"/>
      <c r="D41" s="16"/>
      <c r="E41" s="16"/>
      <c r="F41" s="18"/>
      <c r="G41" s="17"/>
      <c r="H41" s="17"/>
      <c r="I41" s="17"/>
      <c r="J41" s="17"/>
      <c r="K41" s="18"/>
      <c r="L41" s="19"/>
    </row>
    <row r="42" spans="1:12" s="20" customFormat="1" ht="36" customHeight="1" x14ac:dyDescent="0.3">
      <c r="A42" s="14">
        <v>33</v>
      </c>
      <c r="B42" s="15"/>
      <c r="C42" s="21"/>
      <c r="D42" s="16"/>
      <c r="E42" s="16"/>
      <c r="F42" s="18"/>
      <c r="G42" s="17"/>
      <c r="H42" s="17"/>
      <c r="I42" s="17"/>
      <c r="J42" s="17"/>
      <c r="K42" s="18"/>
      <c r="L42" s="19"/>
    </row>
    <row r="43" spans="1:12" s="20" customFormat="1" ht="36" customHeight="1" x14ac:dyDescent="0.3">
      <c r="A43" s="14">
        <v>34</v>
      </c>
      <c r="B43" s="15"/>
      <c r="C43" s="21"/>
      <c r="D43" s="16"/>
      <c r="E43" s="16"/>
      <c r="F43" s="18"/>
      <c r="G43" s="17"/>
      <c r="H43" s="17"/>
      <c r="I43" s="17"/>
      <c r="J43" s="17"/>
      <c r="K43" s="18"/>
      <c r="L43" s="19"/>
    </row>
    <row r="44" spans="1:12" s="20" customFormat="1" ht="36" customHeight="1" x14ac:dyDescent="0.3">
      <c r="A44" s="14">
        <v>35</v>
      </c>
      <c r="B44" s="15"/>
      <c r="C44" s="21"/>
      <c r="D44" s="16"/>
      <c r="E44" s="16"/>
      <c r="F44" s="18"/>
      <c r="G44" s="17"/>
      <c r="H44" s="17"/>
      <c r="I44" s="17"/>
      <c r="J44" s="17"/>
      <c r="K44" s="18"/>
      <c r="L44" s="19"/>
    </row>
    <row r="45" spans="1:12" s="20" customFormat="1" ht="36" customHeight="1" x14ac:dyDescent="0.3">
      <c r="A45" s="14">
        <v>36</v>
      </c>
      <c r="B45" s="15"/>
      <c r="C45" s="21"/>
      <c r="D45" s="16"/>
      <c r="E45" s="16"/>
      <c r="F45" s="18"/>
      <c r="G45" s="17"/>
      <c r="H45" s="17"/>
      <c r="I45" s="17"/>
      <c r="J45" s="17"/>
      <c r="K45" s="18"/>
      <c r="L45" s="19"/>
    </row>
    <row r="46" spans="1:12" s="20" customFormat="1" ht="36" customHeight="1" x14ac:dyDescent="0.3">
      <c r="A46" s="14">
        <v>37</v>
      </c>
      <c r="B46" s="15"/>
      <c r="C46" s="21"/>
      <c r="D46" s="16"/>
      <c r="E46" s="16"/>
      <c r="F46" s="18"/>
      <c r="G46" s="17"/>
      <c r="H46" s="17"/>
      <c r="I46" s="17"/>
      <c r="J46" s="17"/>
      <c r="K46" s="18"/>
      <c r="L46" s="19"/>
    </row>
    <row r="47" spans="1:12" s="20" customFormat="1" ht="36" customHeight="1" x14ac:dyDescent="0.3">
      <c r="A47" s="14">
        <v>38</v>
      </c>
      <c r="B47" s="15"/>
      <c r="C47" s="21"/>
      <c r="D47" s="16"/>
      <c r="E47" s="16"/>
      <c r="F47" s="18"/>
      <c r="G47" s="17"/>
      <c r="H47" s="17"/>
      <c r="I47" s="17"/>
      <c r="J47" s="17"/>
      <c r="K47" s="18"/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60" t="s">
        <v>19</v>
      </c>
      <c r="C72" s="60"/>
      <c r="D72" s="60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60" t="s">
        <v>20</v>
      </c>
      <c r="C73" s="60"/>
      <c r="D73" s="60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60" t="s">
        <v>21</v>
      </c>
      <c r="C74" s="60"/>
      <c r="D74" s="60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61" t="s">
        <v>22</v>
      </c>
      <c r="C77" s="61"/>
      <c r="D77" s="31"/>
      <c r="E77" s="31"/>
      <c r="F77" s="36"/>
      <c r="G77" s="33"/>
      <c r="H77" s="61" t="s">
        <v>23</v>
      </c>
      <c r="I77" s="61"/>
      <c r="J77" s="39"/>
      <c r="K77" s="39"/>
      <c r="L77" s="39"/>
    </row>
    <row r="78" spans="1:12" s="12" customFormat="1" ht="23.25" x14ac:dyDescent="0.35">
      <c r="A78" s="37"/>
      <c r="B78" s="62" t="s">
        <v>24</v>
      </c>
      <c r="C78" s="62"/>
      <c r="D78" s="31"/>
      <c r="E78" s="31"/>
      <c r="F78" s="36"/>
      <c r="G78" s="33"/>
      <c r="H78" s="62" t="s">
        <v>24</v>
      </c>
      <c r="I78" s="62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I79" s="12" t="s">
        <v>206</v>
      </c>
      <c r="J79" s="35"/>
      <c r="K79" s="36"/>
    </row>
    <row r="80" spans="1:12" s="12" customFormat="1" ht="23.25" x14ac:dyDescent="0.35">
      <c r="A80" s="37"/>
      <c r="C80" s="12" t="s">
        <v>204</v>
      </c>
      <c r="D80" s="31"/>
      <c r="E80" s="31"/>
      <c r="F80" s="36"/>
      <c r="G80" s="33"/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H81" s="12" t="s">
        <v>207</v>
      </c>
      <c r="J81" s="35"/>
      <c r="K81" s="36"/>
    </row>
    <row r="82" spans="1:12" s="12" customFormat="1" ht="23.25" x14ac:dyDescent="0.35">
      <c r="A82" s="37"/>
      <c r="C82" s="12" t="s">
        <v>205</v>
      </c>
      <c r="D82" s="31"/>
      <c r="E82" s="31"/>
      <c r="F82" s="36"/>
      <c r="G82" s="33"/>
      <c r="J82" s="35"/>
      <c r="K82" s="36"/>
    </row>
    <row r="83" spans="1:12" s="12" customFormat="1" ht="23.25" x14ac:dyDescent="0.35">
      <c r="A83" s="37"/>
      <c r="B83" s="63" t="s">
        <v>25</v>
      </c>
      <c r="C83" s="63"/>
      <c r="D83" s="31"/>
      <c r="E83" s="31"/>
      <c r="F83" s="36"/>
      <c r="G83" s="33"/>
      <c r="H83" s="63" t="s">
        <v>25</v>
      </c>
      <c r="I83" s="63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64" t="s">
        <v>26</v>
      </c>
      <c r="I85" s="64"/>
      <c r="J85" s="64"/>
      <c r="K85" s="64"/>
      <c r="L85" s="64"/>
    </row>
    <row r="86" spans="1:12" s="12" customFormat="1" ht="23.25" x14ac:dyDescent="0.35">
      <c r="A86" s="37"/>
      <c r="B86" s="42"/>
      <c r="D86" s="31"/>
      <c r="E86" s="31"/>
      <c r="F86" s="36"/>
      <c r="G86" s="35"/>
      <c r="H86" s="57" t="s">
        <v>27</v>
      </c>
      <c r="I86" s="57"/>
      <c r="J86" s="57"/>
      <c r="K86" s="57"/>
      <c r="L86" s="57"/>
    </row>
    <row r="87" spans="1:12" s="12" customFormat="1" ht="23.25" x14ac:dyDescent="0.35">
      <c r="A87" s="37"/>
      <c r="B87" s="43"/>
      <c r="D87" s="31"/>
      <c r="E87" s="31"/>
      <c r="F87" s="36"/>
      <c r="G87" s="35"/>
      <c r="H87" s="65" t="s">
        <v>24</v>
      </c>
      <c r="I87" s="65"/>
      <c r="J87" s="65"/>
      <c r="K87" s="65"/>
      <c r="L87" s="65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64" t="s">
        <v>25</v>
      </c>
      <c r="I92" s="64"/>
      <c r="J92" s="64"/>
      <c r="K92" s="64"/>
      <c r="L92" s="64"/>
    </row>
    <row r="93" spans="1:12" s="12" customFormat="1" ht="23.25" x14ac:dyDescent="0.35">
      <c r="A93" s="37"/>
      <c r="B93" s="66"/>
      <c r="C93" s="66"/>
      <c r="D93" s="31"/>
      <c r="E93" s="31"/>
      <c r="F93" s="36"/>
      <c r="G93" s="33"/>
      <c r="H93" s="62"/>
      <c r="I93" s="62"/>
      <c r="J93" s="62"/>
      <c r="K93" s="62"/>
      <c r="L93" s="62"/>
    </row>
    <row r="97" spans="2:12" ht="12.75" x14ac:dyDescent="0.2">
      <c r="B97" s="67"/>
      <c r="C97" s="67"/>
      <c r="H97" s="67"/>
      <c r="I97" s="67"/>
      <c r="J97" s="67"/>
      <c r="K97" s="67"/>
      <c r="L97" s="67"/>
    </row>
  </sheetData>
  <mergeCells count="29">
    <mergeCell ref="H87:L87"/>
    <mergeCell ref="H92:L92"/>
    <mergeCell ref="B93:C93"/>
    <mergeCell ref="H93:L93"/>
    <mergeCell ref="B97:C97"/>
    <mergeCell ref="H97:L97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46" zoomScale="80" zoomScaleNormal="80" workbookViewId="0">
      <selection activeCell="N14" sqref="N14"/>
    </sheetView>
  </sheetViews>
  <sheetFormatPr defaultRowHeight="15" x14ac:dyDescent="0.25"/>
  <cols>
    <col min="1" max="1" width="3.375" style="69" customWidth="1"/>
    <col min="2" max="2" width="5.625" style="69" customWidth="1"/>
    <col min="3" max="3" width="8" style="70" customWidth="1"/>
    <col min="4" max="4" width="18.375" style="70" customWidth="1"/>
    <col min="5" max="5" width="7.75" style="70" customWidth="1"/>
    <col min="6" max="6" width="9.625" style="70" customWidth="1"/>
    <col min="7" max="7" width="9.875" style="71" customWidth="1"/>
    <col min="8" max="8" width="5.125" style="70" customWidth="1"/>
    <col min="9" max="9" width="10.375" style="70" customWidth="1"/>
    <col min="10" max="10" width="5.5" style="70" customWidth="1"/>
    <col min="11" max="11" width="7.125" style="70" customWidth="1"/>
    <col min="12" max="12" width="6.625" style="70" customWidth="1"/>
    <col min="13" max="256" width="9" style="70"/>
    <col min="257" max="257" width="3.375" style="70" customWidth="1"/>
    <col min="258" max="258" width="5.625" style="70" customWidth="1"/>
    <col min="259" max="259" width="8" style="70" customWidth="1"/>
    <col min="260" max="260" width="18.375" style="70" customWidth="1"/>
    <col min="261" max="261" width="7.75" style="70" customWidth="1"/>
    <col min="262" max="262" width="9" style="70" customWidth="1"/>
    <col min="263" max="263" width="9.875" style="70" customWidth="1"/>
    <col min="264" max="264" width="5.125" style="70" customWidth="1"/>
    <col min="265" max="265" width="10.375" style="70" customWidth="1"/>
    <col min="266" max="266" width="5.5" style="70" customWidth="1"/>
    <col min="267" max="267" width="7.125" style="70" customWidth="1"/>
    <col min="268" max="268" width="6.625" style="70" customWidth="1"/>
    <col min="269" max="512" width="9" style="70"/>
    <col min="513" max="513" width="3.375" style="70" customWidth="1"/>
    <col min="514" max="514" width="5.625" style="70" customWidth="1"/>
    <col min="515" max="515" width="8" style="70" customWidth="1"/>
    <col min="516" max="516" width="18.375" style="70" customWidth="1"/>
    <col min="517" max="517" width="7.75" style="70" customWidth="1"/>
    <col min="518" max="518" width="9" style="70" customWidth="1"/>
    <col min="519" max="519" width="9.875" style="70" customWidth="1"/>
    <col min="520" max="520" width="5.125" style="70" customWidth="1"/>
    <col min="521" max="521" width="10.375" style="70" customWidth="1"/>
    <col min="522" max="522" width="5.5" style="70" customWidth="1"/>
    <col min="523" max="523" width="7.125" style="70" customWidth="1"/>
    <col min="524" max="524" width="6.625" style="70" customWidth="1"/>
    <col min="525" max="768" width="9" style="70"/>
    <col min="769" max="769" width="3.375" style="70" customWidth="1"/>
    <col min="770" max="770" width="5.625" style="70" customWidth="1"/>
    <col min="771" max="771" width="8" style="70" customWidth="1"/>
    <col min="772" max="772" width="18.375" style="70" customWidth="1"/>
    <col min="773" max="773" width="7.75" style="70" customWidth="1"/>
    <col min="774" max="774" width="9" style="70" customWidth="1"/>
    <col min="775" max="775" width="9.875" style="70" customWidth="1"/>
    <col min="776" max="776" width="5.125" style="70" customWidth="1"/>
    <col min="777" max="777" width="10.375" style="70" customWidth="1"/>
    <col min="778" max="778" width="5.5" style="70" customWidth="1"/>
    <col min="779" max="779" width="7.125" style="70" customWidth="1"/>
    <col min="780" max="780" width="6.625" style="70" customWidth="1"/>
    <col min="781" max="1024" width="9" style="70"/>
    <col min="1025" max="1025" width="3.375" style="70" customWidth="1"/>
    <col min="1026" max="1026" width="5.625" style="70" customWidth="1"/>
    <col min="1027" max="1027" width="8" style="70" customWidth="1"/>
    <col min="1028" max="1028" width="18.375" style="70" customWidth="1"/>
    <col min="1029" max="1029" width="7.75" style="70" customWidth="1"/>
    <col min="1030" max="1030" width="9" style="70" customWidth="1"/>
    <col min="1031" max="1031" width="9.875" style="70" customWidth="1"/>
    <col min="1032" max="1032" width="5.125" style="70" customWidth="1"/>
    <col min="1033" max="1033" width="10.375" style="70" customWidth="1"/>
    <col min="1034" max="1034" width="5.5" style="70" customWidth="1"/>
    <col min="1035" max="1035" width="7.125" style="70" customWidth="1"/>
    <col min="1036" max="1036" width="6.625" style="70" customWidth="1"/>
    <col min="1037" max="1280" width="9" style="70"/>
    <col min="1281" max="1281" width="3.375" style="70" customWidth="1"/>
    <col min="1282" max="1282" width="5.625" style="70" customWidth="1"/>
    <col min="1283" max="1283" width="8" style="70" customWidth="1"/>
    <col min="1284" max="1284" width="18.375" style="70" customWidth="1"/>
    <col min="1285" max="1285" width="7.75" style="70" customWidth="1"/>
    <col min="1286" max="1286" width="9" style="70" customWidth="1"/>
    <col min="1287" max="1287" width="9.875" style="70" customWidth="1"/>
    <col min="1288" max="1288" width="5.125" style="70" customWidth="1"/>
    <col min="1289" max="1289" width="10.375" style="70" customWidth="1"/>
    <col min="1290" max="1290" width="5.5" style="70" customWidth="1"/>
    <col min="1291" max="1291" width="7.125" style="70" customWidth="1"/>
    <col min="1292" max="1292" width="6.625" style="70" customWidth="1"/>
    <col min="1293" max="1536" width="9" style="70"/>
    <col min="1537" max="1537" width="3.375" style="70" customWidth="1"/>
    <col min="1538" max="1538" width="5.625" style="70" customWidth="1"/>
    <col min="1539" max="1539" width="8" style="70" customWidth="1"/>
    <col min="1540" max="1540" width="18.375" style="70" customWidth="1"/>
    <col min="1541" max="1541" width="7.75" style="70" customWidth="1"/>
    <col min="1542" max="1542" width="9" style="70" customWidth="1"/>
    <col min="1543" max="1543" width="9.875" style="70" customWidth="1"/>
    <col min="1544" max="1544" width="5.125" style="70" customWidth="1"/>
    <col min="1545" max="1545" width="10.375" style="70" customWidth="1"/>
    <col min="1546" max="1546" width="5.5" style="70" customWidth="1"/>
    <col min="1547" max="1547" width="7.125" style="70" customWidth="1"/>
    <col min="1548" max="1548" width="6.625" style="70" customWidth="1"/>
    <col min="1549" max="1792" width="9" style="70"/>
    <col min="1793" max="1793" width="3.375" style="70" customWidth="1"/>
    <col min="1794" max="1794" width="5.625" style="70" customWidth="1"/>
    <col min="1795" max="1795" width="8" style="70" customWidth="1"/>
    <col min="1796" max="1796" width="18.375" style="70" customWidth="1"/>
    <col min="1797" max="1797" width="7.75" style="70" customWidth="1"/>
    <col min="1798" max="1798" width="9" style="70" customWidth="1"/>
    <col min="1799" max="1799" width="9.875" style="70" customWidth="1"/>
    <col min="1800" max="1800" width="5.125" style="70" customWidth="1"/>
    <col min="1801" max="1801" width="10.375" style="70" customWidth="1"/>
    <col min="1802" max="1802" width="5.5" style="70" customWidth="1"/>
    <col min="1803" max="1803" width="7.125" style="70" customWidth="1"/>
    <col min="1804" max="1804" width="6.625" style="70" customWidth="1"/>
    <col min="1805" max="2048" width="9" style="70"/>
    <col min="2049" max="2049" width="3.375" style="70" customWidth="1"/>
    <col min="2050" max="2050" width="5.625" style="70" customWidth="1"/>
    <col min="2051" max="2051" width="8" style="70" customWidth="1"/>
    <col min="2052" max="2052" width="18.375" style="70" customWidth="1"/>
    <col min="2053" max="2053" width="7.75" style="70" customWidth="1"/>
    <col min="2054" max="2054" width="9" style="70" customWidth="1"/>
    <col min="2055" max="2055" width="9.875" style="70" customWidth="1"/>
    <col min="2056" max="2056" width="5.125" style="70" customWidth="1"/>
    <col min="2057" max="2057" width="10.375" style="70" customWidth="1"/>
    <col min="2058" max="2058" width="5.5" style="70" customWidth="1"/>
    <col min="2059" max="2059" width="7.125" style="70" customWidth="1"/>
    <col min="2060" max="2060" width="6.625" style="70" customWidth="1"/>
    <col min="2061" max="2304" width="9" style="70"/>
    <col min="2305" max="2305" width="3.375" style="70" customWidth="1"/>
    <col min="2306" max="2306" width="5.625" style="70" customWidth="1"/>
    <col min="2307" max="2307" width="8" style="70" customWidth="1"/>
    <col min="2308" max="2308" width="18.375" style="70" customWidth="1"/>
    <col min="2309" max="2309" width="7.75" style="70" customWidth="1"/>
    <col min="2310" max="2310" width="9" style="70" customWidth="1"/>
    <col min="2311" max="2311" width="9.875" style="70" customWidth="1"/>
    <col min="2312" max="2312" width="5.125" style="70" customWidth="1"/>
    <col min="2313" max="2313" width="10.375" style="70" customWidth="1"/>
    <col min="2314" max="2314" width="5.5" style="70" customWidth="1"/>
    <col min="2315" max="2315" width="7.125" style="70" customWidth="1"/>
    <col min="2316" max="2316" width="6.625" style="70" customWidth="1"/>
    <col min="2317" max="2560" width="9" style="70"/>
    <col min="2561" max="2561" width="3.375" style="70" customWidth="1"/>
    <col min="2562" max="2562" width="5.625" style="70" customWidth="1"/>
    <col min="2563" max="2563" width="8" style="70" customWidth="1"/>
    <col min="2564" max="2564" width="18.375" style="70" customWidth="1"/>
    <col min="2565" max="2565" width="7.75" style="70" customWidth="1"/>
    <col min="2566" max="2566" width="9" style="70" customWidth="1"/>
    <col min="2567" max="2567" width="9.875" style="70" customWidth="1"/>
    <col min="2568" max="2568" width="5.125" style="70" customWidth="1"/>
    <col min="2569" max="2569" width="10.375" style="70" customWidth="1"/>
    <col min="2570" max="2570" width="5.5" style="70" customWidth="1"/>
    <col min="2571" max="2571" width="7.125" style="70" customWidth="1"/>
    <col min="2572" max="2572" width="6.625" style="70" customWidth="1"/>
    <col min="2573" max="2816" width="9" style="70"/>
    <col min="2817" max="2817" width="3.375" style="70" customWidth="1"/>
    <col min="2818" max="2818" width="5.625" style="70" customWidth="1"/>
    <col min="2819" max="2819" width="8" style="70" customWidth="1"/>
    <col min="2820" max="2820" width="18.375" style="70" customWidth="1"/>
    <col min="2821" max="2821" width="7.75" style="70" customWidth="1"/>
    <col min="2822" max="2822" width="9" style="70" customWidth="1"/>
    <col min="2823" max="2823" width="9.875" style="70" customWidth="1"/>
    <col min="2824" max="2824" width="5.125" style="70" customWidth="1"/>
    <col min="2825" max="2825" width="10.375" style="70" customWidth="1"/>
    <col min="2826" max="2826" width="5.5" style="70" customWidth="1"/>
    <col min="2827" max="2827" width="7.125" style="70" customWidth="1"/>
    <col min="2828" max="2828" width="6.625" style="70" customWidth="1"/>
    <col min="2829" max="3072" width="9" style="70"/>
    <col min="3073" max="3073" width="3.375" style="70" customWidth="1"/>
    <col min="3074" max="3074" width="5.625" style="70" customWidth="1"/>
    <col min="3075" max="3075" width="8" style="70" customWidth="1"/>
    <col min="3076" max="3076" width="18.375" style="70" customWidth="1"/>
    <col min="3077" max="3077" width="7.75" style="70" customWidth="1"/>
    <col min="3078" max="3078" width="9" style="70" customWidth="1"/>
    <col min="3079" max="3079" width="9.875" style="70" customWidth="1"/>
    <col min="3080" max="3080" width="5.125" style="70" customWidth="1"/>
    <col min="3081" max="3081" width="10.375" style="70" customWidth="1"/>
    <col min="3082" max="3082" width="5.5" style="70" customWidth="1"/>
    <col min="3083" max="3083" width="7.125" style="70" customWidth="1"/>
    <col min="3084" max="3084" width="6.625" style="70" customWidth="1"/>
    <col min="3085" max="3328" width="9" style="70"/>
    <col min="3329" max="3329" width="3.375" style="70" customWidth="1"/>
    <col min="3330" max="3330" width="5.625" style="70" customWidth="1"/>
    <col min="3331" max="3331" width="8" style="70" customWidth="1"/>
    <col min="3332" max="3332" width="18.375" style="70" customWidth="1"/>
    <col min="3333" max="3333" width="7.75" style="70" customWidth="1"/>
    <col min="3334" max="3334" width="9" style="70" customWidth="1"/>
    <col min="3335" max="3335" width="9.875" style="70" customWidth="1"/>
    <col min="3336" max="3336" width="5.125" style="70" customWidth="1"/>
    <col min="3337" max="3337" width="10.375" style="70" customWidth="1"/>
    <col min="3338" max="3338" width="5.5" style="70" customWidth="1"/>
    <col min="3339" max="3339" width="7.125" style="70" customWidth="1"/>
    <col min="3340" max="3340" width="6.625" style="70" customWidth="1"/>
    <col min="3341" max="3584" width="9" style="70"/>
    <col min="3585" max="3585" width="3.375" style="70" customWidth="1"/>
    <col min="3586" max="3586" width="5.625" style="70" customWidth="1"/>
    <col min="3587" max="3587" width="8" style="70" customWidth="1"/>
    <col min="3588" max="3588" width="18.375" style="70" customWidth="1"/>
    <col min="3589" max="3589" width="7.75" style="70" customWidth="1"/>
    <col min="3590" max="3590" width="9" style="70" customWidth="1"/>
    <col min="3591" max="3591" width="9.875" style="70" customWidth="1"/>
    <col min="3592" max="3592" width="5.125" style="70" customWidth="1"/>
    <col min="3593" max="3593" width="10.375" style="70" customWidth="1"/>
    <col min="3594" max="3594" width="5.5" style="70" customWidth="1"/>
    <col min="3595" max="3595" width="7.125" style="70" customWidth="1"/>
    <col min="3596" max="3596" width="6.625" style="70" customWidth="1"/>
    <col min="3597" max="3840" width="9" style="70"/>
    <col min="3841" max="3841" width="3.375" style="70" customWidth="1"/>
    <col min="3842" max="3842" width="5.625" style="70" customWidth="1"/>
    <col min="3843" max="3843" width="8" style="70" customWidth="1"/>
    <col min="3844" max="3844" width="18.375" style="70" customWidth="1"/>
    <col min="3845" max="3845" width="7.75" style="70" customWidth="1"/>
    <col min="3846" max="3846" width="9" style="70" customWidth="1"/>
    <col min="3847" max="3847" width="9.875" style="70" customWidth="1"/>
    <col min="3848" max="3848" width="5.125" style="70" customWidth="1"/>
    <col min="3849" max="3849" width="10.375" style="70" customWidth="1"/>
    <col min="3850" max="3850" width="5.5" style="70" customWidth="1"/>
    <col min="3851" max="3851" width="7.125" style="70" customWidth="1"/>
    <col min="3852" max="3852" width="6.625" style="70" customWidth="1"/>
    <col min="3853" max="4096" width="9" style="70"/>
    <col min="4097" max="4097" width="3.375" style="70" customWidth="1"/>
    <col min="4098" max="4098" width="5.625" style="70" customWidth="1"/>
    <col min="4099" max="4099" width="8" style="70" customWidth="1"/>
    <col min="4100" max="4100" width="18.375" style="70" customWidth="1"/>
    <col min="4101" max="4101" width="7.75" style="70" customWidth="1"/>
    <col min="4102" max="4102" width="9" style="70" customWidth="1"/>
    <col min="4103" max="4103" width="9.875" style="70" customWidth="1"/>
    <col min="4104" max="4104" width="5.125" style="70" customWidth="1"/>
    <col min="4105" max="4105" width="10.375" style="70" customWidth="1"/>
    <col min="4106" max="4106" width="5.5" style="70" customWidth="1"/>
    <col min="4107" max="4107" width="7.125" style="70" customWidth="1"/>
    <col min="4108" max="4108" width="6.625" style="70" customWidth="1"/>
    <col min="4109" max="4352" width="9" style="70"/>
    <col min="4353" max="4353" width="3.375" style="70" customWidth="1"/>
    <col min="4354" max="4354" width="5.625" style="70" customWidth="1"/>
    <col min="4355" max="4355" width="8" style="70" customWidth="1"/>
    <col min="4356" max="4356" width="18.375" style="70" customWidth="1"/>
    <col min="4357" max="4357" width="7.75" style="70" customWidth="1"/>
    <col min="4358" max="4358" width="9" style="70" customWidth="1"/>
    <col min="4359" max="4359" width="9.875" style="70" customWidth="1"/>
    <col min="4360" max="4360" width="5.125" style="70" customWidth="1"/>
    <col min="4361" max="4361" width="10.375" style="70" customWidth="1"/>
    <col min="4362" max="4362" width="5.5" style="70" customWidth="1"/>
    <col min="4363" max="4363" width="7.125" style="70" customWidth="1"/>
    <col min="4364" max="4364" width="6.625" style="70" customWidth="1"/>
    <col min="4365" max="4608" width="9" style="70"/>
    <col min="4609" max="4609" width="3.375" style="70" customWidth="1"/>
    <col min="4610" max="4610" width="5.625" style="70" customWidth="1"/>
    <col min="4611" max="4611" width="8" style="70" customWidth="1"/>
    <col min="4612" max="4612" width="18.375" style="70" customWidth="1"/>
    <col min="4613" max="4613" width="7.75" style="70" customWidth="1"/>
    <col min="4614" max="4614" width="9" style="70" customWidth="1"/>
    <col min="4615" max="4615" width="9.875" style="70" customWidth="1"/>
    <col min="4616" max="4616" width="5.125" style="70" customWidth="1"/>
    <col min="4617" max="4617" width="10.375" style="70" customWidth="1"/>
    <col min="4618" max="4618" width="5.5" style="70" customWidth="1"/>
    <col min="4619" max="4619" width="7.125" style="70" customWidth="1"/>
    <col min="4620" max="4620" width="6.625" style="70" customWidth="1"/>
    <col min="4621" max="4864" width="9" style="70"/>
    <col min="4865" max="4865" width="3.375" style="70" customWidth="1"/>
    <col min="4866" max="4866" width="5.625" style="70" customWidth="1"/>
    <col min="4867" max="4867" width="8" style="70" customWidth="1"/>
    <col min="4868" max="4868" width="18.375" style="70" customWidth="1"/>
    <col min="4869" max="4869" width="7.75" style="70" customWidth="1"/>
    <col min="4870" max="4870" width="9" style="70" customWidth="1"/>
    <col min="4871" max="4871" width="9.875" style="70" customWidth="1"/>
    <col min="4872" max="4872" width="5.125" style="70" customWidth="1"/>
    <col min="4873" max="4873" width="10.375" style="70" customWidth="1"/>
    <col min="4874" max="4874" width="5.5" style="70" customWidth="1"/>
    <col min="4875" max="4875" width="7.125" style="70" customWidth="1"/>
    <col min="4876" max="4876" width="6.625" style="70" customWidth="1"/>
    <col min="4877" max="5120" width="9" style="70"/>
    <col min="5121" max="5121" width="3.375" style="70" customWidth="1"/>
    <col min="5122" max="5122" width="5.625" style="70" customWidth="1"/>
    <col min="5123" max="5123" width="8" style="70" customWidth="1"/>
    <col min="5124" max="5124" width="18.375" style="70" customWidth="1"/>
    <col min="5125" max="5125" width="7.75" style="70" customWidth="1"/>
    <col min="5126" max="5126" width="9" style="70" customWidth="1"/>
    <col min="5127" max="5127" width="9.875" style="70" customWidth="1"/>
    <col min="5128" max="5128" width="5.125" style="70" customWidth="1"/>
    <col min="5129" max="5129" width="10.375" style="70" customWidth="1"/>
    <col min="5130" max="5130" width="5.5" style="70" customWidth="1"/>
    <col min="5131" max="5131" width="7.125" style="70" customWidth="1"/>
    <col min="5132" max="5132" width="6.625" style="70" customWidth="1"/>
    <col min="5133" max="5376" width="9" style="70"/>
    <col min="5377" max="5377" width="3.375" style="70" customWidth="1"/>
    <col min="5378" max="5378" width="5.625" style="70" customWidth="1"/>
    <col min="5379" max="5379" width="8" style="70" customWidth="1"/>
    <col min="5380" max="5380" width="18.375" style="70" customWidth="1"/>
    <col min="5381" max="5381" width="7.75" style="70" customWidth="1"/>
    <col min="5382" max="5382" width="9" style="70" customWidth="1"/>
    <col min="5383" max="5383" width="9.875" style="70" customWidth="1"/>
    <col min="5384" max="5384" width="5.125" style="70" customWidth="1"/>
    <col min="5385" max="5385" width="10.375" style="70" customWidth="1"/>
    <col min="5386" max="5386" width="5.5" style="70" customWidth="1"/>
    <col min="5387" max="5387" width="7.125" style="70" customWidth="1"/>
    <col min="5388" max="5388" width="6.625" style="70" customWidth="1"/>
    <col min="5389" max="5632" width="9" style="70"/>
    <col min="5633" max="5633" width="3.375" style="70" customWidth="1"/>
    <col min="5634" max="5634" width="5.625" style="70" customWidth="1"/>
    <col min="5635" max="5635" width="8" style="70" customWidth="1"/>
    <col min="5636" max="5636" width="18.375" style="70" customWidth="1"/>
    <col min="5637" max="5637" width="7.75" style="70" customWidth="1"/>
    <col min="5638" max="5638" width="9" style="70" customWidth="1"/>
    <col min="5639" max="5639" width="9.875" style="70" customWidth="1"/>
    <col min="5640" max="5640" width="5.125" style="70" customWidth="1"/>
    <col min="5641" max="5641" width="10.375" style="70" customWidth="1"/>
    <col min="5642" max="5642" width="5.5" style="70" customWidth="1"/>
    <col min="5643" max="5643" width="7.125" style="70" customWidth="1"/>
    <col min="5644" max="5644" width="6.625" style="70" customWidth="1"/>
    <col min="5645" max="5888" width="9" style="70"/>
    <col min="5889" max="5889" width="3.375" style="70" customWidth="1"/>
    <col min="5890" max="5890" width="5.625" style="70" customWidth="1"/>
    <col min="5891" max="5891" width="8" style="70" customWidth="1"/>
    <col min="5892" max="5892" width="18.375" style="70" customWidth="1"/>
    <col min="5893" max="5893" width="7.75" style="70" customWidth="1"/>
    <col min="5894" max="5894" width="9" style="70" customWidth="1"/>
    <col min="5895" max="5895" width="9.875" style="70" customWidth="1"/>
    <col min="5896" max="5896" width="5.125" style="70" customWidth="1"/>
    <col min="5897" max="5897" width="10.375" style="70" customWidth="1"/>
    <col min="5898" max="5898" width="5.5" style="70" customWidth="1"/>
    <col min="5899" max="5899" width="7.125" style="70" customWidth="1"/>
    <col min="5900" max="5900" width="6.625" style="70" customWidth="1"/>
    <col min="5901" max="6144" width="9" style="70"/>
    <col min="6145" max="6145" width="3.375" style="70" customWidth="1"/>
    <col min="6146" max="6146" width="5.625" style="70" customWidth="1"/>
    <col min="6147" max="6147" width="8" style="70" customWidth="1"/>
    <col min="6148" max="6148" width="18.375" style="70" customWidth="1"/>
    <col min="6149" max="6149" width="7.75" style="70" customWidth="1"/>
    <col min="6150" max="6150" width="9" style="70" customWidth="1"/>
    <col min="6151" max="6151" width="9.875" style="70" customWidth="1"/>
    <col min="6152" max="6152" width="5.125" style="70" customWidth="1"/>
    <col min="6153" max="6153" width="10.375" style="70" customWidth="1"/>
    <col min="6154" max="6154" width="5.5" style="70" customWidth="1"/>
    <col min="6155" max="6155" width="7.125" style="70" customWidth="1"/>
    <col min="6156" max="6156" width="6.625" style="70" customWidth="1"/>
    <col min="6157" max="6400" width="9" style="70"/>
    <col min="6401" max="6401" width="3.375" style="70" customWidth="1"/>
    <col min="6402" max="6402" width="5.625" style="70" customWidth="1"/>
    <col min="6403" max="6403" width="8" style="70" customWidth="1"/>
    <col min="6404" max="6404" width="18.375" style="70" customWidth="1"/>
    <col min="6405" max="6405" width="7.75" style="70" customWidth="1"/>
    <col min="6406" max="6406" width="9" style="70" customWidth="1"/>
    <col min="6407" max="6407" width="9.875" style="70" customWidth="1"/>
    <col min="6408" max="6408" width="5.125" style="70" customWidth="1"/>
    <col min="6409" max="6409" width="10.375" style="70" customWidth="1"/>
    <col min="6410" max="6410" width="5.5" style="70" customWidth="1"/>
    <col min="6411" max="6411" width="7.125" style="70" customWidth="1"/>
    <col min="6412" max="6412" width="6.625" style="70" customWidth="1"/>
    <col min="6413" max="6656" width="9" style="70"/>
    <col min="6657" max="6657" width="3.375" style="70" customWidth="1"/>
    <col min="6658" max="6658" width="5.625" style="70" customWidth="1"/>
    <col min="6659" max="6659" width="8" style="70" customWidth="1"/>
    <col min="6660" max="6660" width="18.375" style="70" customWidth="1"/>
    <col min="6661" max="6661" width="7.75" style="70" customWidth="1"/>
    <col min="6662" max="6662" width="9" style="70" customWidth="1"/>
    <col min="6663" max="6663" width="9.875" style="70" customWidth="1"/>
    <col min="6664" max="6664" width="5.125" style="70" customWidth="1"/>
    <col min="6665" max="6665" width="10.375" style="70" customWidth="1"/>
    <col min="6666" max="6666" width="5.5" style="70" customWidth="1"/>
    <col min="6667" max="6667" width="7.125" style="70" customWidth="1"/>
    <col min="6668" max="6668" width="6.625" style="70" customWidth="1"/>
    <col min="6669" max="6912" width="9" style="70"/>
    <col min="6913" max="6913" width="3.375" style="70" customWidth="1"/>
    <col min="6914" max="6914" width="5.625" style="70" customWidth="1"/>
    <col min="6915" max="6915" width="8" style="70" customWidth="1"/>
    <col min="6916" max="6916" width="18.375" style="70" customWidth="1"/>
    <col min="6917" max="6917" width="7.75" style="70" customWidth="1"/>
    <col min="6918" max="6918" width="9" style="70" customWidth="1"/>
    <col min="6919" max="6919" width="9.875" style="70" customWidth="1"/>
    <col min="6920" max="6920" width="5.125" style="70" customWidth="1"/>
    <col min="6921" max="6921" width="10.375" style="70" customWidth="1"/>
    <col min="6922" max="6922" width="5.5" style="70" customWidth="1"/>
    <col min="6923" max="6923" width="7.125" style="70" customWidth="1"/>
    <col min="6924" max="6924" width="6.625" style="70" customWidth="1"/>
    <col min="6925" max="7168" width="9" style="70"/>
    <col min="7169" max="7169" width="3.375" style="70" customWidth="1"/>
    <col min="7170" max="7170" width="5.625" style="70" customWidth="1"/>
    <col min="7171" max="7171" width="8" style="70" customWidth="1"/>
    <col min="7172" max="7172" width="18.375" style="70" customWidth="1"/>
    <col min="7173" max="7173" width="7.75" style="70" customWidth="1"/>
    <col min="7174" max="7174" width="9" style="70" customWidth="1"/>
    <col min="7175" max="7175" width="9.875" style="70" customWidth="1"/>
    <col min="7176" max="7176" width="5.125" style="70" customWidth="1"/>
    <col min="7177" max="7177" width="10.375" style="70" customWidth="1"/>
    <col min="7178" max="7178" width="5.5" style="70" customWidth="1"/>
    <col min="7179" max="7179" width="7.125" style="70" customWidth="1"/>
    <col min="7180" max="7180" width="6.625" style="70" customWidth="1"/>
    <col min="7181" max="7424" width="9" style="70"/>
    <col min="7425" max="7425" width="3.375" style="70" customWidth="1"/>
    <col min="7426" max="7426" width="5.625" style="70" customWidth="1"/>
    <col min="7427" max="7427" width="8" style="70" customWidth="1"/>
    <col min="7428" max="7428" width="18.375" style="70" customWidth="1"/>
    <col min="7429" max="7429" width="7.75" style="70" customWidth="1"/>
    <col min="7430" max="7430" width="9" style="70" customWidth="1"/>
    <col min="7431" max="7431" width="9.875" style="70" customWidth="1"/>
    <col min="7432" max="7432" width="5.125" style="70" customWidth="1"/>
    <col min="7433" max="7433" width="10.375" style="70" customWidth="1"/>
    <col min="7434" max="7434" width="5.5" style="70" customWidth="1"/>
    <col min="7435" max="7435" width="7.125" style="70" customWidth="1"/>
    <col min="7436" max="7436" width="6.625" style="70" customWidth="1"/>
    <col min="7437" max="7680" width="9" style="70"/>
    <col min="7681" max="7681" width="3.375" style="70" customWidth="1"/>
    <col min="7682" max="7682" width="5.625" style="70" customWidth="1"/>
    <col min="7683" max="7683" width="8" style="70" customWidth="1"/>
    <col min="7684" max="7684" width="18.375" style="70" customWidth="1"/>
    <col min="7685" max="7685" width="7.75" style="70" customWidth="1"/>
    <col min="7686" max="7686" width="9" style="70" customWidth="1"/>
    <col min="7687" max="7687" width="9.875" style="70" customWidth="1"/>
    <col min="7688" max="7688" width="5.125" style="70" customWidth="1"/>
    <col min="7689" max="7689" width="10.375" style="70" customWidth="1"/>
    <col min="7690" max="7690" width="5.5" style="70" customWidth="1"/>
    <col min="7691" max="7691" width="7.125" style="70" customWidth="1"/>
    <col min="7692" max="7692" width="6.625" style="70" customWidth="1"/>
    <col min="7693" max="7936" width="9" style="70"/>
    <col min="7937" max="7937" width="3.375" style="70" customWidth="1"/>
    <col min="7938" max="7938" width="5.625" style="70" customWidth="1"/>
    <col min="7939" max="7939" width="8" style="70" customWidth="1"/>
    <col min="7940" max="7940" width="18.375" style="70" customWidth="1"/>
    <col min="7941" max="7941" width="7.75" style="70" customWidth="1"/>
    <col min="7942" max="7942" width="9" style="70" customWidth="1"/>
    <col min="7943" max="7943" width="9.875" style="70" customWidth="1"/>
    <col min="7944" max="7944" width="5.125" style="70" customWidth="1"/>
    <col min="7945" max="7945" width="10.375" style="70" customWidth="1"/>
    <col min="7946" max="7946" width="5.5" style="70" customWidth="1"/>
    <col min="7947" max="7947" width="7.125" style="70" customWidth="1"/>
    <col min="7948" max="7948" width="6.625" style="70" customWidth="1"/>
    <col min="7949" max="8192" width="9" style="70"/>
    <col min="8193" max="8193" width="3.375" style="70" customWidth="1"/>
    <col min="8194" max="8194" width="5.625" style="70" customWidth="1"/>
    <col min="8195" max="8195" width="8" style="70" customWidth="1"/>
    <col min="8196" max="8196" width="18.375" style="70" customWidth="1"/>
    <col min="8197" max="8197" width="7.75" style="70" customWidth="1"/>
    <col min="8198" max="8198" width="9" style="70" customWidth="1"/>
    <col min="8199" max="8199" width="9.875" style="70" customWidth="1"/>
    <col min="8200" max="8200" width="5.125" style="70" customWidth="1"/>
    <col min="8201" max="8201" width="10.375" style="70" customWidth="1"/>
    <col min="8202" max="8202" width="5.5" style="70" customWidth="1"/>
    <col min="8203" max="8203" width="7.125" style="70" customWidth="1"/>
    <col min="8204" max="8204" width="6.625" style="70" customWidth="1"/>
    <col min="8205" max="8448" width="9" style="70"/>
    <col min="8449" max="8449" width="3.375" style="70" customWidth="1"/>
    <col min="8450" max="8450" width="5.625" style="70" customWidth="1"/>
    <col min="8451" max="8451" width="8" style="70" customWidth="1"/>
    <col min="8452" max="8452" width="18.375" style="70" customWidth="1"/>
    <col min="8453" max="8453" width="7.75" style="70" customWidth="1"/>
    <col min="8454" max="8454" width="9" style="70" customWidth="1"/>
    <col min="8455" max="8455" width="9.875" style="70" customWidth="1"/>
    <col min="8456" max="8456" width="5.125" style="70" customWidth="1"/>
    <col min="8457" max="8457" width="10.375" style="70" customWidth="1"/>
    <col min="8458" max="8458" width="5.5" style="70" customWidth="1"/>
    <col min="8459" max="8459" width="7.125" style="70" customWidth="1"/>
    <col min="8460" max="8460" width="6.625" style="70" customWidth="1"/>
    <col min="8461" max="8704" width="9" style="70"/>
    <col min="8705" max="8705" width="3.375" style="70" customWidth="1"/>
    <col min="8706" max="8706" width="5.625" style="70" customWidth="1"/>
    <col min="8707" max="8707" width="8" style="70" customWidth="1"/>
    <col min="8708" max="8708" width="18.375" style="70" customWidth="1"/>
    <col min="8709" max="8709" width="7.75" style="70" customWidth="1"/>
    <col min="8710" max="8710" width="9" style="70" customWidth="1"/>
    <col min="8711" max="8711" width="9.875" style="70" customWidth="1"/>
    <col min="8712" max="8712" width="5.125" style="70" customWidth="1"/>
    <col min="8713" max="8713" width="10.375" style="70" customWidth="1"/>
    <col min="8714" max="8714" width="5.5" style="70" customWidth="1"/>
    <col min="8715" max="8715" width="7.125" style="70" customWidth="1"/>
    <col min="8716" max="8716" width="6.625" style="70" customWidth="1"/>
    <col min="8717" max="8960" width="9" style="70"/>
    <col min="8961" max="8961" width="3.375" style="70" customWidth="1"/>
    <col min="8962" max="8962" width="5.625" style="70" customWidth="1"/>
    <col min="8963" max="8963" width="8" style="70" customWidth="1"/>
    <col min="8964" max="8964" width="18.375" style="70" customWidth="1"/>
    <col min="8965" max="8965" width="7.75" style="70" customWidth="1"/>
    <col min="8966" max="8966" width="9" style="70" customWidth="1"/>
    <col min="8967" max="8967" width="9.875" style="70" customWidth="1"/>
    <col min="8968" max="8968" width="5.125" style="70" customWidth="1"/>
    <col min="8969" max="8969" width="10.375" style="70" customWidth="1"/>
    <col min="8970" max="8970" width="5.5" style="70" customWidth="1"/>
    <col min="8971" max="8971" width="7.125" style="70" customWidth="1"/>
    <col min="8972" max="8972" width="6.625" style="70" customWidth="1"/>
    <col min="8973" max="9216" width="9" style="70"/>
    <col min="9217" max="9217" width="3.375" style="70" customWidth="1"/>
    <col min="9218" max="9218" width="5.625" style="70" customWidth="1"/>
    <col min="9219" max="9219" width="8" style="70" customWidth="1"/>
    <col min="9220" max="9220" width="18.375" style="70" customWidth="1"/>
    <col min="9221" max="9221" width="7.75" style="70" customWidth="1"/>
    <col min="9222" max="9222" width="9" style="70" customWidth="1"/>
    <col min="9223" max="9223" width="9.875" style="70" customWidth="1"/>
    <col min="9224" max="9224" width="5.125" style="70" customWidth="1"/>
    <col min="9225" max="9225" width="10.375" style="70" customWidth="1"/>
    <col min="9226" max="9226" width="5.5" style="70" customWidth="1"/>
    <col min="9227" max="9227" width="7.125" style="70" customWidth="1"/>
    <col min="9228" max="9228" width="6.625" style="70" customWidth="1"/>
    <col min="9229" max="9472" width="9" style="70"/>
    <col min="9473" max="9473" width="3.375" style="70" customWidth="1"/>
    <col min="9474" max="9474" width="5.625" style="70" customWidth="1"/>
    <col min="9475" max="9475" width="8" style="70" customWidth="1"/>
    <col min="9476" max="9476" width="18.375" style="70" customWidth="1"/>
    <col min="9477" max="9477" width="7.75" style="70" customWidth="1"/>
    <col min="9478" max="9478" width="9" style="70" customWidth="1"/>
    <col min="9479" max="9479" width="9.875" style="70" customWidth="1"/>
    <col min="9480" max="9480" width="5.125" style="70" customWidth="1"/>
    <col min="9481" max="9481" width="10.375" style="70" customWidth="1"/>
    <col min="9482" max="9482" width="5.5" style="70" customWidth="1"/>
    <col min="9483" max="9483" width="7.125" style="70" customWidth="1"/>
    <col min="9484" max="9484" width="6.625" style="70" customWidth="1"/>
    <col min="9485" max="9728" width="9" style="70"/>
    <col min="9729" max="9729" width="3.375" style="70" customWidth="1"/>
    <col min="9730" max="9730" width="5.625" style="70" customWidth="1"/>
    <col min="9731" max="9731" width="8" style="70" customWidth="1"/>
    <col min="9732" max="9732" width="18.375" style="70" customWidth="1"/>
    <col min="9733" max="9733" width="7.75" style="70" customWidth="1"/>
    <col min="9734" max="9734" width="9" style="70" customWidth="1"/>
    <col min="9735" max="9735" width="9.875" style="70" customWidth="1"/>
    <col min="9736" max="9736" width="5.125" style="70" customWidth="1"/>
    <col min="9737" max="9737" width="10.375" style="70" customWidth="1"/>
    <col min="9738" max="9738" width="5.5" style="70" customWidth="1"/>
    <col min="9739" max="9739" width="7.125" style="70" customWidth="1"/>
    <col min="9740" max="9740" width="6.625" style="70" customWidth="1"/>
    <col min="9741" max="9984" width="9" style="70"/>
    <col min="9985" max="9985" width="3.375" style="70" customWidth="1"/>
    <col min="9986" max="9986" width="5.625" style="70" customWidth="1"/>
    <col min="9987" max="9987" width="8" style="70" customWidth="1"/>
    <col min="9988" max="9988" width="18.375" style="70" customWidth="1"/>
    <col min="9989" max="9989" width="7.75" style="70" customWidth="1"/>
    <col min="9990" max="9990" width="9" style="70" customWidth="1"/>
    <col min="9991" max="9991" width="9.875" style="70" customWidth="1"/>
    <col min="9992" max="9992" width="5.125" style="70" customWidth="1"/>
    <col min="9993" max="9993" width="10.375" style="70" customWidth="1"/>
    <col min="9994" max="9994" width="5.5" style="70" customWidth="1"/>
    <col min="9995" max="9995" width="7.125" style="70" customWidth="1"/>
    <col min="9996" max="9996" width="6.625" style="70" customWidth="1"/>
    <col min="9997" max="10240" width="9" style="70"/>
    <col min="10241" max="10241" width="3.375" style="70" customWidth="1"/>
    <col min="10242" max="10242" width="5.625" style="70" customWidth="1"/>
    <col min="10243" max="10243" width="8" style="70" customWidth="1"/>
    <col min="10244" max="10244" width="18.375" style="70" customWidth="1"/>
    <col min="10245" max="10245" width="7.75" style="70" customWidth="1"/>
    <col min="10246" max="10246" width="9" style="70" customWidth="1"/>
    <col min="10247" max="10247" width="9.875" style="70" customWidth="1"/>
    <col min="10248" max="10248" width="5.125" style="70" customWidth="1"/>
    <col min="10249" max="10249" width="10.375" style="70" customWidth="1"/>
    <col min="10250" max="10250" width="5.5" style="70" customWidth="1"/>
    <col min="10251" max="10251" width="7.125" style="70" customWidth="1"/>
    <col min="10252" max="10252" width="6.625" style="70" customWidth="1"/>
    <col min="10253" max="10496" width="9" style="70"/>
    <col min="10497" max="10497" width="3.375" style="70" customWidth="1"/>
    <col min="10498" max="10498" width="5.625" style="70" customWidth="1"/>
    <col min="10499" max="10499" width="8" style="70" customWidth="1"/>
    <col min="10500" max="10500" width="18.375" style="70" customWidth="1"/>
    <col min="10501" max="10501" width="7.75" style="70" customWidth="1"/>
    <col min="10502" max="10502" width="9" style="70" customWidth="1"/>
    <col min="10503" max="10503" width="9.875" style="70" customWidth="1"/>
    <col min="10504" max="10504" width="5.125" style="70" customWidth="1"/>
    <col min="10505" max="10505" width="10.375" style="70" customWidth="1"/>
    <col min="10506" max="10506" width="5.5" style="70" customWidth="1"/>
    <col min="10507" max="10507" width="7.125" style="70" customWidth="1"/>
    <col min="10508" max="10508" width="6.625" style="70" customWidth="1"/>
    <col min="10509" max="10752" width="9" style="70"/>
    <col min="10753" max="10753" width="3.375" style="70" customWidth="1"/>
    <col min="10754" max="10754" width="5.625" style="70" customWidth="1"/>
    <col min="10755" max="10755" width="8" style="70" customWidth="1"/>
    <col min="10756" max="10756" width="18.375" style="70" customWidth="1"/>
    <col min="10757" max="10757" width="7.75" style="70" customWidth="1"/>
    <col min="10758" max="10758" width="9" style="70" customWidth="1"/>
    <col min="10759" max="10759" width="9.875" style="70" customWidth="1"/>
    <col min="10760" max="10760" width="5.125" style="70" customWidth="1"/>
    <col min="10761" max="10761" width="10.375" style="70" customWidth="1"/>
    <col min="10762" max="10762" width="5.5" style="70" customWidth="1"/>
    <col min="10763" max="10763" width="7.125" style="70" customWidth="1"/>
    <col min="10764" max="10764" width="6.625" style="70" customWidth="1"/>
    <col min="10765" max="11008" width="9" style="70"/>
    <col min="11009" max="11009" width="3.375" style="70" customWidth="1"/>
    <col min="11010" max="11010" width="5.625" style="70" customWidth="1"/>
    <col min="11011" max="11011" width="8" style="70" customWidth="1"/>
    <col min="11012" max="11012" width="18.375" style="70" customWidth="1"/>
    <col min="11013" max="11013" width="7.75" style="70" customWidth="1"/>
    <col min="11014" max="11014" width="9" style="70" customWidth="1"/>
    <col min="11015" max="11015" width="9.875" style="70" customWidth="1"/>
    <col min="11016" max="11016" width="5.125" style="70" customWidth="1"/>
    <col min="11017" max="11017" width="10.375" style="70" customWidth="1"/>
    <col min="11018" max="11018" width="5.5" style="70" customWidth="1"/>
    <col min="11019" max="11019" width="7.125" style="70" customWidth="1"/>
    <col min="11020" max="11020" width="6.625" style="70" customWidth="1"/>
    <col min="11021" max="11264" width="9" style="70"/>
    <col min="11265" max="11265" width="3.375" style="70" customWidth="1"/>
    <col min="11266" max="11266" width="5.625" style="70" customWidth="1"/>
    <col min="11267" max="11267" width="8" style="70" customWidth="1"/>
    <col min="11268" max="11268" width="18.375" style="70" customWidth="1"/>
    <col min="11269" max="11269" width="7.75" style="70" customWidth="1"/>
    <col min="11270" max="11270" width="9" style="70" customWidth="1"/>
    <col min="11271" max="11271" width="9.875" style="70" customWidth="1"/>
    <col min="11272" max="11272" width="5.125" style="70" customWidth="1"/>
    <col min="11273" max="11273" width="10.375" style="70" customWidth="1"/>
    <col min="11274" max="11274" width="5.5" style="70" customWidth="1"/>
    <col min="11275" max="11275" width="7.125" style="70" customWidth="1"/>
    <col min="11276" max="11276" width="6.625" style="70" customWidth="1"/>
    <col min="11277" max="11520" width="9" style="70"/>
    <col min="11521" max="11521" width="3.375" style="70" customWidth="1"/>
    <col min="11522" max="11522" width="5.625" style="70" customWidth="1"/>
    <col min="11523" max="11523" width="8" style="70" customWidth="1"/>
    <col min="11524" max="11524" width="18.375" style="70" customWidth="1"/>
    <col min="11525" max="11525" width="7.75" style="70" customWidth="1"/>
    <col min="11526" max="11526" width="9" style="70" customWidth="1"/>
    <col min="11527" max="11527" width="9.875" style="70" customWidth="1"/>
    <col min="11528" max="11528" width="5.125" style="70" customWidth="1"/>
    <col min="11529" max="11529" width="10.375" style="70" customWidth="1"/>
    <col min="11530" max="11530" width="5.5" style="70" customWidth="1"/>
    <col min="11531" max="11531" width="7.125" style="70" customWidth="1"/>
    <col min="11532" max="11532" width="6.625" style="70" customWidth="1"/>
    <col min="11533" max="11776" width="9" style="70"/>
    <col min="11777" max="11777" width="3.375" style="70" customWidth="1"/>
    <col min="11778" max="11778" width="5.625" style="70" customWidth="1"/>
    <col min="11779" max="11779" width="8" style="70" customWidth="1"/>
    <col min="11780" max="11780" width="18.375" style="70" customWidth="1"/>
    <col min="11781" max="11781" width="7.75" style="70" customWidth="1"/>
    <col min="11782" max="11782" width="9" style="70" customWidth="1"/>
    <col min="11783" max="11783" width="9.875" style="70" customWidth="1"/>
    <col min="11784" max="11784" width="5.125" style="70" customWidth="1"/>
    <col min="11785" max="11785" width="10.375" style="70" customWidth="1"/>
    <col min="11786" max="11786" width="5.5" style="70" customWidth="1"/>
    <col min="11787" max="11787" width="7.125" style="70" customWidth="1"/>
    <col min="11788" max="11788" width="6.625" style="70" customWidth="1"/>
    <col min="11789" max="12032" width="9" style="70"/>
    <col min="12033" max="12033" width="3.375" style="70" customWidth="1"/>
    <col min="12034" max="12034" width="5.625" style="70" customWidth="1"/>
    <col min="12035" max="12035" width="8" style="70" customWidth="1"/>
    <col min="12036" max="12036" width="18.375" style="70" customWidth="1"/>
    <col min="12037" max="12037" width="7.75" style="70" customWidth="1"/>
    <col min="12038" max="12038" width="9" style="70" customWidth="1"/>
    <col min="12039" max="12039" width="9.875" style="70" customWidth="1"/>
    <col min="12040" max="12040" width="5.125" style="70" customWidth="1"/>
    <col min="12041" max="12041" width="10.375" style="70" customWidth="1"/>
    <col min="12042" max="12042" width="5.5" style="70" customWidth="1"/>
    <col min="12043" max="12043" width="7.125" style="70" customWidth="1"/>
    <col min="12044" max="12044" width="6.625" style="70" customWidth="1"/>
    <col min="12045" max="12288" width="9" style="70"/>
    <col min="12289" max="12289" width="3.375" style="70" customWidth="1"/>
    <col min="12290" max="12290" width="5.625" style="70" customWidth="1"/>
    <col min="12291" max="12291" width="8" style="70" customWidth="1"/>
    <col min="12292" max="12292" width="18.375" style="70" customWidth="1"/>
    <col min="12293" max="12293" width="7.75" style="70" customWidth="1"/>
    <col min="12294" max="12294" width="9" style="70" customWidth="1"/>
    <col min="12295" max="12295" width="9.875" style="70" customWidth="1"/>
    <col min="12296" max="12296" width="5.125" style="70" customWidth="1"/>
    <col min="12297" max="12297" width="10.375" style="70" customWidth="1"/>
    <col min="12298" max="12298" width="5.5" style="70" customWidth="1"/>
    <col min="12299" max="12299" width="7.125" style="70" customWidth="1"/>
    <col min="12300" max="12300" width="6.625" style="70" customWidth="1"/>
    <col min="12301" max="12544" width="9" style="70"/>
    <col min="12545" max="12545" width="3.375" style="70" customWidth="1"/>
    <col min="12546" max="12546" width="5.625" style="70" customWidth="1"/>
    <col min="12547" max="12547" width="8" style="70" customWidth="1"/>
    <col min="12548" max="12548" width="18.375" style="70" customWidth="1"/>
    <col min="12549" max="12549" width="7.75" style="70" customWidth="1"/>
    <col min="12550" max="12550" width="9" style="70" customWidth="1"/>
    <col min="12551" max="12551" width="9.875" style="70" customWidth="1"/>
    <col min="12552" max="12552" width="5.125" style="70" customWidth="1"/>
    <col min="12553" max="12553" width="10.375" style="70" customWidth="1"/>
    <col min="12554" max="12554" width="5.5" style="70" customWidth="1"/>
    <col min="12555" max="12555" width="7.125" style="70" customWidth="1"/>
    <col min="12556" max="12556" width="6.625" style="70" customWidth="1"/>
    <col min="12557" max="12800" width="9" style="70"/>
    <col min="12801" max="12801" width="3.375" style="70" customWidth="1"/>
    <col min="12802" max="12802" width="5.625" style="70" customWidth="1"/>
    <col min="12803" max="12803" width="8" style="70" customWidth="1"/>
    <col min="12804" max="12804" width="18.375" style="70" customWidth="1"/>
    <col min="12805" max="12805" width="7.75" style="70" customWidth="1"/>
    <col min="12806" max="12806" width="9" style="70" customWidth="1"/>
    <col min="12807" max="12807" width="9.875" style="70" customWidth="1"/>
    <col min="12808" max="12808" width="5.125" style="70" customWidth="1"/>
    <col min="12809" max="12809" width="10.375" style="70" customWidth="1"/>
    <col min="12810" max="12810" width="5.5" style="70" customWidth="1"/>
    <col min="12811" max="12811" width="7.125" style="70" customWidth="1"/>
    <col min="12812" max="12812" width="6.625" style="70" customWidth="1"/>
    <col min="12813" max="13056" width="9" style="70"/>
    <col min="13057" max="13057" width="3.375" style="70" customWidth="1"/>
    <col min="13058" max="13058" width="5.625" style="70" customWidth="1"/>
    <col min="13059" max="13059" width="8" style="70" customWidth="1"/>
    <col min="13060" max="13060" width="18.375" style="70" customWidth="1"/>
    <col min="13061" max="13061" width="7.75" style="70" customWidth="1"/>
    <col min="13062" max="13062" width="9" style="70" customWidth="1"/>
    <col min="13063" max="13063" width="9.875" style="70" customWidth="1"/>
    <col min="13064" max="13064" width="5.125" style="70" customWidth="1"/>
    <col min="13065" max="13065" width="10.375" style="70" customWidth="1"/>
    <col min="13066" max="13066" width="5.5" style="70" customWidth="1"/>
    <col min="13067" max="13067" width="7.125" style="70" customWidth="1"/>
    <col min="13068" max="13068" width="6.625" style="70" customWidth="1"/>
    <col min="13069" max="13312" width="9" style="70"/>
    <col min="13313" max="13313" width="3.375" style="70" customWidth="1"/>
    <col min="13314" max="13314" width="5.625" style="70" customWidth="1"/>
    <col min="13315" max="13315" width="8" style="70" customWidth="1"/>
    <col min="13316" max="13316" width="18.375" style="70" customWidth="1"/>
    <col min="13317" max="13317" width="7.75" style="70" customWidth="1"/>
    <col min="13318" max="13318" width="9" style="70" customWidth="1"/>
    <col min="13319" max="13319" width="9.875" style="70" customWidth="1"/>
    <col min="13320" max="13320" width="5.125" style="70" customWidth="1"/>
    <col min="13321" max="13321" width="10.375" style="70" customWidth="1"/>
    <col min="13322" max="13322" width="5.5" style="70" customWidth="1"/>
    <col min="13323" max="13323" width="7.125" style="70" customWidth="1"/>
    <col min="13324" max="13324" width="6.625" style="70" customWidth="1"/>
    <col min="13325" max="13568" width="9" style="70"/>
    <col min="13569" max="13569" width="3.375" style="70" customWidth="1"/>
    <col min="13570" max="13570" width="5.625" style="70" customWidth="1"/>
    <col min="13571" max="13571" width="8" style="70" customWidth="1"/>
    <col min="13572" max="13572" width="18.375" style="70" customWidth="1"/>
    <col min="13573" max="13573" width="7.75" style="70" customWidth="1"/>
    <col min="13574" max="13574" width="9" style="70" customWidth="1"/>
    <col min="13575" max="13575" width="9.875" style="70" customWidth="1"/>
    <col min="13576" max="13576" width="5.125" style="70" customWidth="1"/>
    <col min="13577" max="13577" width="10.375" style="70" customWidth="1"/>
    <col min="13578" max="13578" width="5.5" style="70" customWidth="1"/>
    <col min="13579" max="13579" width="7.125" style="70" customWidth="1"/>
    <col min="13580" max="13580" width="6.625" style="70" customWidth="1"/>
    <col min="13581" max="13824" width="9" style="70"/>
    <col min="13825" max="13825" width="3.375" style="70" customWidth="1"/>
    <col min="13826" max="13826" width="5.625" style="70" customWidth="1"/>
    <col min="13827" max="13827" width="8" style="70" customWidth="1"/>
    <col min="13828" max="13828" width="18.375" style="70" customWidth="1"/>
    <col min="13829" max="13829" width="7.75" style="70" customWidth="1"/>
    <col min="13830" max="13830" width="9" style="70" customWidth="1"/>
    <col min="13831" max="13831" width="9.875" style="70" customWidth="1"/>
    <col min="13832" max="13832" width="5.125" style="70" customWidth="1"/>
    <col min="13833" max="13833" width="10.375" style="70" customWidth="1"/>
    <col min="13834" max="13834" width="5.5" style="70" customWidth="1"/>
    <col min="13835" max="13835" width="7.125" style="70" customWidth="1"/>
    <col min="13836" max="13836" width="6.625" style="70" customWidth="1"/>
    <col min="13837" max="14080" width="9" style="70"/>
    <col min="14081" max="14081" width="3.375" style="70" customWidth="1"/>
    <col min="14082" max="14082" width="5.625" style="70" customWidth="1"/>
    <col min="14083" max="14083" width="8" style="70" customWidth="1"/>
    <col min="14084" max="14084" width="18.375" style="70" customWidth="1"/>
    <col min="14085" max="14085" width="7.75" style="70" customWidth="1"/>
    <col min="14086" max="14086" width="9" style="70" customWidth="1"/>
    <col min="14087" max="14087" width="9.875" style="70" customWidth="1"/>
    <col min="14088" max="14088" width="5.125" style="70" customWidth="1"/>
    <col min="14089" max="14089" width="10.375" style="70" customWidth="1"/>
    <col min="14090" max="14090" width="5.5" style="70" customWidth="1"/>
    <col min="14091" max="14091" width="7.125" style="70" customWidth="1"/>
    <col min="14092" max="14092" width="6.625" style="70" customWidth="1"/>
    <col min="14093" max="14336" width="9" style="70"/>
    <col min="14337" max="14337" width="3.375" style="70" customWidth="1"/>
    <col min="14338" max="14338" width="5.625" style="70" customWidth="1"/>
    <col min="14339" max="14339" width="8" style="70" customWidth="1"/>
    <col min="14340" max="14340" width="18.375" style="70" customWidth="1"/>
    <col min="14341" max="14341" width="7.75" style="70" customWidth="1"/>
    <col min="14342" max="14342" width="9" style="70" customWidth="1"/>
    <col min="14343" max="14343" width="9.875" style="70" customWidth="1"/>
    <col min="14344" max="14344" width="5.125" style="70" customWidth="1"/>
    <col min="14345" max="14345" width="10.375" style="70" customWidth="1"/>
    <col min="14346" max="14346" width="5.5" style="70" customWidth="1"/>
    <col min="14347" max="14347" width="7.125" style="70" customWidth="1"/>
    <col min="14348" max="14348" width="6.625" style="70" customWidth="1"/>
    <col min="14349" max="14592" width="9" style="70"/>
    <col min="14593" max="14593" width="3.375" style="70" customWidth="1"/>
    <col min="14594" max="14594" width="5.625" style="70" customWidth="1"/>
    <col min="14595" max="14595" width="8" style="70" customWidth="1"/>
    <col min="14596" max="14596" width="18.375" style="70" customWidth="1"/>
    <col min="14597" max="14597" width="7.75" style="70" customWidth="1"/>
    <col min="14598" max="14598" width="9" style="70" customWidth="1"/>
    <col min="14599" max="14599" width="9.875" style="70" customWidth="1"/>
    <col min="14600" max="14600" width="5.125" style="70" customWidth="1"/>
    <col min="14601" max="14601" width="10.375" style="70" customWidth="1"/>
    <col min="14602" max="14602" width="5.5" style="70" customWidth="1"/>
    <col min="14603" max="14603" width="7.125" style="70" customWidth="1"/>
    <col min="14604" max="14604" width="6.625" style="70" customWidth="1"/>
    <col min="14605" max="14848" width="9" style="70"/>
    <col min="14849" max="14849" width="3.375" style="70" customWidth="1"/>
    <col min="14850" max="14850" width="5.625" style="70" customWidth="1"/>
    <col min="14851" max="14851" width="8" style="70" customWidth="1"/>
    <col min="14852" max="14852" width="18.375" style="70" customWidth="1"/>
    <col min="14853" max="14853" width="7.75" style="70" customWidth="1"/>
    <col min="14854" max="14854" width="9" style="70" customWidth="1"/>
    <col min="14855" max="14855" width="9.875" style="70" customWidth="1"/>
    <col min="14856" max="14856" width="5.125" style="70" customWidth="1"/>
    <col min="14857" max="14857" width="10.375" style="70" customWidth="1"/>
    <col min="14858" max="14858" width="5.5" style="70" customWidth="1"/>
    <col min="14859" max="14859" width="7.125" style="70" customWidth="1"/>
    <col min="14860" max="14860" width="6.625" style="70" customWidth="1"/>
    <col min="14861" max="15104" width="9" style="70"/>
    <col min="15105" max="15105" width="3.375" style="70" customWidth="1"/>
    <col min="15106" max="15106" width="5.625" style="70" customWidth="1"/>
    <col min="15107" max="15107" width="8" style="70" customWidth="1"/>
    <col min="15108" max="15108" width="18.375" style="70" customWidth="1"/>
    <col min="15109" max="15109" width="7.75" style="70" customWidth="1"/>
    <col min="15110" max="15110" width="9" style="70" customWidth="1"/>
    <col min="15111" max="15111" width="9.875" style="70" customWidth="1"/>
    <col min="15112" max="15112" width="5.125" style="70" customWidth="1"/>
    <col min="15113" max="15113" width="10.375" style="70" customWidth="1"/>
    <col min="15114" max="15114" width="5.5" style="70" customWidth="1"/>
    <col min="15115" max="15115" width="7.125" style="70" customWidth="1"/>
    <col min="15116" max="15116" width="6.625" style="70" customWidth="1"/>
    <col min="15117" max="15360" width="9" style="70"/>
    <col min="15361" max="15361" width="3.375" style="70" customWidth="1"/>
    <col min="15362" max="15362" width="5.625" style="70" customWidth="1"/>
    <col min="15363" max="15363" width="8" style="70" customWidth="1"/>
    <col min="15364" max="15364" width="18.375" style="70" customWidth="1"/>
    <col min="15365" max="15365" width="7.75" style="70" customWidth="1"/>
    <col min="15366" max="15366" width="9" style="70" customWidth="1"/>
    <col min="15367" max="15367" width="9.875" style="70" customWidth="1"/>
    <col min="15368" max="15368" width="5.125" style="70" customWidth="1"/>
    <col min="15369" max="15369" width="10.375" style="70" customWidth="1"/>
    <col min="15370" max="15370" width="5.5" style="70" customWidth="1"/>
    <col min="15371" max="15371" width="7.125" style="70" customWidth="1"/>
    <col min="15372" max="15372" width="6.625" style="70" customWidth="1"/>
    <col min="15373" max="15616" width="9" style="70"/>
    <col min="15617" max="15617" width="3.375" style="70" customWidth="1"/>
    <col min="15618" max="15618" width="5.625" style="70" customWidth="1"/>
    <col min="15619" max="15619" width="8" style="70" customWidth="1"/>
    <col min="15620" max="15620" width="18.375" style="70" customWidth="1"/>
    <col min="15621" max="15621" width="7.75" style="70" customWidth="1"/>
    <col min="15622" max="15622" width="9" style="70" customWidth="1"/>
    <col min="15623" max="15623" width="9.875" style="70" customWidth="1"/>
    <col min="15624" max="15624" width="5.125" style="70" customWidth="1"/>
    <col min="15625" max="15625" width="10.375" style="70" customWidth="1"/>
    <col min="15626" max="15626" width="5.5" style="70" customWidth="1"/>
    <col min="15627" max="15627" width="7.125" style="70" customWidth="1"/>
    <col min="15628" max="15628" width="6.625" style="70" customWidth="1"/>
    <col min="15629" max="15872" width="9" style="70"/>
    <col min="15873" max="15873" width="3.375" style="70" customWidth="1"/>
    <col min="15874" max="15874" width="5.625" style="70" customWidth="1"/>
    <col min="15875" max="15875" width="8" style="70" customWidth="1"/>
    <col min="15876" max="15876" width="18.375" style="70" customWidth="1"/>
    <col min="15877" max="15877" width="7.75" style="70" customWidth="1"/>
    <col min="15878" max="15878" width="9" style="70" customWidth="1"/>
    <col min="15879" max="15879" width="9.875" style="70" customWidth="1"/>
    <col min="15880" max="15880" width="5.125" style="70" customWidth="1"/>
    <col min="15881" max="15881" width="10.375" style="70" customWidth="1"/>
    <col min="15882" max="15882" width="5.5" style="70" customWidth="1"/>
    <col min="15883" max="15883" width="7.125" style="70" customWidth="1"/>
    <col min="15884" max="15884" width="6.625" style="70" customWidth="1"/>
    <col min="15885" max="16128" width="9" style="70"/>
    <col min="16129" max="16129" width="3.375" style="70" customWidth="1"/>
    <col min="16130" max="16130" width="5.625" style="70" customWidth="1"/>
    <col min="16131" max="16131" width="8" style="70" customWidth="1"/>
    <col min="16132" max="16132" width="18.375" style="70" customWidth="1"/>
    <col min="16133" max="16133" width="7.75" style="70" customWidth="1"/>
    <col min="16134" max="16134" width="9" style="70" customWidth="1"/>
    <col min="16135" max="16135" width="9.875" style="70" customWidth="1"/>
    <col min="16136" max="16136" width="5.125" style="70" customWidth="1"/>
    <col min="16137" max="16137" width="10.375" style="70" customWidth="1"/>
    <col min="16138" max="16138" width="5.5" style="70" customWidth="1"/>
    <col min="16139" max="16139" width="7.125" style="70" customWidth="1"/>
    <col min="16140" max="16140" width="6.625" style="70" customWidth="1"/>
    <col min="16141" max="16384" width="9" style="70"/>
  </cols>
  <sheetData>
    <row r="1" spans="1:12" x14ac:dyDescent="0.25">
      <c r="C1" s="49"/>
      <c r="D1" s="49"/>
      <c r="E1" s="49"/>
    </row>
    <row r="2" spans="1:12" x14ac:dyDescent="0.25">
      <c r="C2" s="49"/>
      <c r="D2" s="49"/>
      <c r="E2" s="49"/>
    </row>
    <row r="3" spans="1:12" x14ac:dyDescent="0.25">
      <c r="C3" s="48"/>
      <c r="D3" s="48"/>
      <c r="E3" s="48"/>
    </row>
    <row r="5" spans="1:12" s="73" customFormat="1" ht="27.75" customHeight="1" x14ac:dyDescent="0.2">
      <c r="A5" s="72" t="s">
        <v>208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ht="18" customHeight="1" x14ac:dyDescent="0.25">
      <c r="A6" s="74" t="s">
        <v>209</v>
      </c>
      <c r="B6" s="75"/>
      <c r="C6" s="76"/>
      <c r="D6" s="76"/>
      <c r="E6" s="76"/>
      <c r="F6" s="74" t="s">
        <v>210</v>
      </c>
      <c r="G6" s="77"/>
      <c r="H6" s="74"/>
      <c r="I6" s="74" t="s">
        <v>286</v>
      </c>
      <c r="J6" s="76"/>
      <c r="K6" s="76"/>
      <c r="L6" s="76"/>
    </row>
    <row r="7" spans="1:12" ht="18" customHeight="1" x14ac:dyDescent="0.25">
      <c r="A7" s="74" t="s">
        <v>212</v>
      </c>
      <c r="B7" s="75"/>
      <c r="C7" s="76"/>
      <c r="D7" s="76"/>
      <c r="E7" s="74"/>
      <c r="F7" s="74" t="s">
        <v>287</v>
      </c>
      <c r="G7" s="77"/>
      <c r="H7" s="74"/>
      <c r="I7" s="74" t="s">
        <v>214</v>
      </c>
      <c r="J7" s="76"/>
      <c r="K7" s="76"/>
      <c r="L7" s="76"/>
    </row>
    <row r="9" spans="1:12" ht="26.25" customHeight="1" x14ac:dyDescent="0.25">
      <c r="A9" s="78" t="s">
        <v>2</v>
      </c>
      <c r="B9" s="79" t="s">
        <v>215</v>
      </c>
      <c r="C9" s="80" t="s">
        <v>216</v>
      </c>
      <c r="D9" s="81" t="s">
        <v>4</v>
      </c>
      <c r="E9" s="82" t="s">
        <v>5</v>
      </c>
      <c r="F9" s="78" t="s">
        <v>217</v>
      </c>
      <c r="G9" s="83" t="s">
        <v>218</v>
      </c>
      <c r="H9" s="80" t="s">
        <v>6</v>
      </c>
      <c r="I9" s="84" t="s">
        <v>219</v>
      </c>
      <c r="J9" s="80" t="s">
        <v>220</v>
      </c>
      <c r="K9" s="80"/>
      <c r="L9" s="78" t="s">
        <v>13</v>
      </c>
    </row>
    <row r="10" spans="1:12" ht="26.25" customHeight="1" x14ac:dyDescent="0.25">
      <c r="A10" s="78"/>
      <c r="B10" s="85"/>
      <c r="C10" s="80"/>
      <c r="D10" s="81"/>
      <c r="E10" s="82"/>
      <c r="F10" s="78"/>
      <c r="G10" s="86"/>
      <c r="H10" s="80"/>
      <c r="I10" s="87"/>
      <c r="J10" s="88" t="s">
        <v>221</v>
      </c>
      <c r="K10" s="88" t="s">
        <v>222</v>
      </c>
      <c r="L10" s="78"/>
    </row>
    <row r="11" spans="1:12" ht="23.1" customHeight="1" x14ac:dyDescent="0.25">
      <c r="A11" s="89">
        <v>1</v>
      </c>
      <c r="B11" s="89"/>
      <c r="C11" s="90" t="s">
        <v>132</v>
      </c>
      <c r="D11" s="91" t="s">
        <v>154</v>
      </c>
      <c r="E11" s="109" t="s">
        <v>173</v>
      </c>
      <c r="F11" s="93" t="s">
        <v>288</v>
      </c>
      <c r="G11" s="94" t="s">
        <v>227</v>
      </c>
      <c r="H11" s="124">
        <v>2</v>
      </c>
      <c r="I11" s="95"/>
      <c r="J11" s="135">
        <f>('Nhóm 2'!K10)</f>
        <v>7.5</v>
      </c>
      <c r="K11" s="95" t="s">
        <v>273</v>
      </c>
      <c r="L11" s="96"/>
    </row>
    <row r="12" spans="1:12" ht="23.1" customHeight="1" x14ac:dyDescent="0.25">
      <c r="A12" s="89">
        <v>2</v>
      </c>
      <c r="B12" s="89"/>
      <c r="C12" s="90" t="s">
        <v>133</v>
      </c>
      <c r="D12" s="91" t="s">
        <v>155</v>
      </c>
      <c r="E12" s="109" t="s">
        <v>109</v>
      </c>
      <c r="F12" s="93" t="s">
        <v>289</v>
      </c>
      <c r="G12" s="94" t="s">
        <v>227</v>
      </c>
      <c r="H12" s="124">
        <v>6</v>
      </c>
      <c r="I12" s="95"/>
      <c r="J12" s="135">
        <f>('Nhóm 2'!K11)</f>
        <v>1</v>
      </c>
      <c r="K12" s="95" t="s">
        <v>312</v>
      </c>
      <c r="L12" s="96"/>
    </row>
    <row r="13" spans="1:12" ht="23.1" customHeight="1" x14ac:dyDescent="0.25">
      <c r="A13" s="89">
        <v>3</v>
      </c>
      <c r="B13" s="89"/>
      <c r="C13" s="90" t="s">
        <v>134</v>
      </c>
      <c r="D13" s="91" t="s">
        <v>156</v>
      </c>
      <c r="E13" s="109" t="s">
        <v>174</v>
      </c>
      <c r="F13" s="93" t="s">
        <v>290</v>
      </c>
      <c r="G13" s="94" t="s">
        <v>227</v>
      </c>
      <c r="H13" s="124">
        <v>5</v>
      </c>
      <c r="I13" s="95"/>
      <c r="J13" s="135">
        <f>('Nhóm 2'!K12)</f>
        <v>7</v>
      </c>
      <c r="K13" s="95" t="s">
        <v>281</v>
      </c>
      <c r="L13" s="96"/>
    </row>
    <row r="14" spans="1:12" ht="23.1" customHeight="1" x14ac:dyDescent="0.25">
      <c r="A14" s="89">
        <v>4</v>
      </c>
      <c r="B14" s="89"/>
      <c r="C14" s="90" t="s">
        <v>135</v>
      </c>
      <c r="D14" s="91" t="s">
        <v>157</v>
      </c>
      <c r="E14" s="109" t="s">
        <v>175</v>
      </c>
      <c r="F14" s="93" t="s">
        <v>291</v>
      </c>
      <c r="G14" s="94" t="s">
        <v>227</v>
      </c>
      <c r="H14" s="124">
        <v>2</v>
      </c>
      <c r="I14" s="95"/>
      <c r="J14" s="135">
        <f>('Nhóm 2'!K13)</f>
        <v>6</v>
      </c>
      <c r="K14" s="95" t="s">
        <v>313</v>
      </c>
      <c r="L14" s="96"/>
    </row>
    <row r="15" spans="1:12" ht="23.1" customHeight="1" x14ac:dyDescent="0.25">
      <c r="A15" s="89">
        <v>5</v>
      </c>
      <c r="B15" s="89"/>
      <c r="C15" s="90" t="s">
        <v>136</v>
      </c>
      <c r="D15" s="91" t="s">
        <v>158</v>
      </c>
      <c r="E15" s="109" t="s">
        <v>176</v>
      </c>
      <c r="F15" s="93" t="s">
        <v>292</v>
      </c>
      <c r="G15" s="94" t="s">
        <v>227</v>
      </c>
      <c r="H15" s="124">
        <v>3</v>
      </c>
      <c r="I15" s="95"/>
      <c r="J15" s="135">
        <f>('Nhóm 2'!K14)</f>
        <v>6.5</v>
      </c>
      <c r="K15" s="95" t="s">
        <v>278</v>
      </c>
      <c r="L15" s="96"/>
    </row>
    <row r="16" spans="1:12" ht="23.1" customHeight="1" x14ac:dyDescent="0.25">
      <c r="A16" s="89">
        <v>6</v>
      </c>
      <c r="B16" s="89"/>
      <c r="C16" s="90" t="s">
        <v>137</v>
      </c>
      <c r="D16" s="91" t="s">
        <v>159</v>
      </c>
      <c r="E16" s="109" t="s">
        <v>177</v>
      </c>
      <c r="F16" s="93" t="s">
        <v>293</v>
      </c>
      <c r="G16" s="94" t="s">
        <v>227</v>
      </c>
      <c r="H16" s="124">
        <v>4</v>
      </c>
      <c r="I16" s="95"/>
      <c r="J16" s="135">
        <f>('Nhóm 2'!K15)</f>
        <v>9</v>
      </c>
      <c r="K16" s="95" t="s">
        <v>279</v>
      </c>
      <c r="L16" s="96"/>
    </row>
    <row r="17" spans="1:12" ht="23.1" customHeight="1" x14ac:dyDescent="0.25">
      <c r="A17" s="89">
        <v>7</v>
      </c>
      <c r="B17" s="89"/>
      <c r="C17" s="90" t="s">
        <v>138</v>
      </c>
      <c r="D17" s="91" t="s">
        <v>87</v>
      </c>
      <c r="E17" s="109" t="s">
        <v>124</v>
      </c>
      <c r="F17" s="93" t="s">
        <v>294</v>
      </c>
      <c r="G17" s="94" t="s">
        <v>227</v>
      </c>
      <c r="H17" s="124">
        <v>2</v>
      </c>
      <c r="I17" s="95"/>
      <c r="J17" s="135">
        <f>('Nhóm 2'!K16)</f>
        <v>7</v>
      </c>
      <c r="K17" s="95" t="s">
        <v>281</v>
      </c>
      <c r="L17" s="96"/>
    </row>
    <row r="18" spans="1:12" ht="23.1" customHeight="1" x14ac:dyDescent="0.25">
      <c r="A18" s="89">
        <v>8</v>
      </c>
      <c r="B18" s="89"/>
      <c r="C18" s="90" t="s">
        <v>139</v>
      </c>
      <c r="D18" s="91" t="s">
        <v>83</v>
      </c>
      <c r="E18" s="109" t="s">
        <v>125</v>
      </c>
      <c r="F18" s="93" t="s">
        <v>295</v>
      </c>
      <c r="G18" s="94" t="s">
        <v>225</v>
      </c>
      <c r="H18" s="124">
        <v>5</v>
      </c>
      <c r="I18" s="95"/>
      <c r="J18" s="135">
        <f>('Nhóm 2'!K17)</f>
        <v>7.5</v>
      </c>
      <c r="K18" s="95" t="s">
        <v>273</v>
      </c>
      <c r="L18" s="96"/>
    </row>
    <row r="19" spans="1:12" ht="23.1" customHeight="1" x14ac:dyDescent="0.25">
      <c r="A19" s="89">
        <v>9</v>
      </c>
      <c r="B19" s="89"/>
      <c r="C19" s="90" t="s">
        <v>140</v>
      </c>
      <c r="D19" s="91" t="s">
        <v>160</v>
      </c>
      <c r="E19" s="109" t="s">
        <v>129</v>
      </c>
      <c r="F19" s="93" t="s">
        <v>296</v>
      </c>
      <c r="G19" s="94" t="s">
        <v>227</v>
      </c>
      <c r="H19" s="124">
        <v>6</v>
      </c>
      <c r="I19" s="95"/>
      <c r="J19" s="135">
        <f>('Nhóm 2'!K18)</f>
        <v>7.5</v>
      </c>
      <c r="K19" s="95" t="s">
        <v>273</v>
      </c>
      <c r="L19" s="96"/>
    </row>
    <row r="20" spans="1:12" ht="23.1" customHeight="1" x14ac:dyDescent="0.25">
      <c r="A20" s="89">
        <v>10</v>
      </c>
      <c r="B20" s="89"/>
      <c r="C20" s="90" t="s">
        <v>141</v>
      </c>
      <c r="D20" s="91" t="s">
        <v>161</v>
      </c>
      <c r="E20" s="109" t="s">
        <v>130</v>
      </c>
      <c r="F20" s="93" t="s">
        <v>256</v>
      </c>
      <c r="G20" s="94" t="s">
        <v>225</v>
      </c>
      <c r="H20" s="124">
        <v>6</v>
      </c>
      <c r="I20" s="95"/>
      <c r="J20" s="135">
        <f>('Nhóm 2'!K19)</f>
        <v>6</v>
      </c>
      <c r="K20" s="95" t="s">
        <v>313</v>
      </c>
      <c r="L20" s="96"/>
    </row>
    <row r="21" spans="1:12" ht="23.1" customHeight="1" x14ac:dyDescent="0.25">
      <c r="A21" s="89">
        <v>11</v>
      </c>
      <c r="B21" s="89"/>
      <c r="C21" s="90" t="s">
        <v>142</v>
      </c>
      <c r="D21" s="91" t="s">
        <v>162</v>
      </c>
      <c r="E21" s="109" t="s">
        <v>178</v>
      </c>
      <c r="F21" s="93" t="s">
        <v>297</v>
      </c>
      <c r="G21" s="94" t="s">
        <v>227</v>
      </c>
      <c r="H21" s="124">
        <v>5</v>
      </c>
      <c r="I21" s="95"/>
      <c r="J21" s="135">
        <f>('Nhóm 2'!K20)</f>
        <v>8</v>
      </c>
      <c r="K21" s="95" t="s">
        <v>277</v>
      </c>
      <c r="L21" s="96"/>
    </row>
    <row r="22" spans="1:12" ht="23.1" customHeight="1" x14ac:dyDescent="0.25">
      <c r="A22" s="89">
        <v>12</v>
      </c>
      <c r="B22" s="89"/>
      <c r="C22" s="90" t="s">
        <v>143</v>
      </c>
      <c r="D22" s="91" t="s">
        <v>163</v>
      </c>
      <c r="E22" s="109" t="s">
        <v>179</v>
      </c>
      <c r="F22" s="93" t="s">
        <v>233</v>
      </c>
      <c r="G22" s="94" t="s">
        <v>227</v>
      </c>
      <c r="H22" s="124">
        <v>2</v>
      </c>
      <c r="I22" s="95"/>
      <c r="J22" s="135">
        <f>('Nhóm 2'!K21)</f>
        <v>7.5</v>
      </c>
      <c r="K22" s="95" t="s">
        <v>273</v>
      </c>
      <c r="L22" s="96"/>
    </row>
    <row r="23" spans="1:12" ht="23.1" customHeight="1" x14ac:dyDescent="0.25">
      <c r="A23" s="89">
        <v>13</v>
      </c>
      <c r="B23" s="89"/>
      <c r="C23" s="90" t="s">
        <v>144</v>
      </c>
      <c r="D23" s="91" t="s">
        <v>72</v>
      </c>
      <c r="E23" s="109" t="s">
        <v>180</v>
      </c>
      <c r="F23" s="93" t="s">
        <v>298</v>
      </c>
      <c r="G23" s="94" t="s">
        <v>227</v>
      </c>
      <c r="H23" s="124">
        <v>6</v>
      </c>
      <c r="I23" s="95"/>
      <c r="J23" s="135">
        <f>('Nhóm 2'!K22)</f>
        <v>7</v>
      </c>
      <c r="K23" s="95" t="s">
        <v>281</v>
      </c>
      <c r="L23" s="96"/>
    </row>
    <row r="24" spans="1:12" ht="23.1" customHeight="1" x14ac:dyDescent="0.25">
      <c r="A24" s="89">
        <v>14</v>
      </c>
      <c r="B24" s="89"/>
      <c r="C24" s="90" t="s">
        <v>145</v>
      </c>
      <c r="D24" s="91" t="s">
        <v>164</v>
      </c>
      <c r="E24" s="109" t="s">
        <v>181</v>
      </c>
      <c r="F24" s="93" t="s">
        <v>299</v>
      </c>
      <c r="G24" s="94" t="s">
        <v>225</v>
      </c>
      <c r="H24" s="124">
        <v>1</v>
      </c>
      <c r="I24" s="95"/>
      <c r="J24" s="135">
        <f>('Nhóm 2'!K23)</f>
        <v>3.5</v>
      </c>
      <c r="K24" s="95" t="s">
        <v>314</v>
      </c>
      <c r="L24" s="96"/>
    </row>
    <row r="25" spans="1:12" ht="23.1" customHeight="1" x14ac:dyDescent="0.25">
      <c r="A25" s="89">
        <v>15</v>
      </c>
      <c r="B25" s="89"/>
      <c r="C25" s="90" t="s">
        <v>146</v>
      </c>
      <c r="D25" s="91" t="s">
        <v>165</v>
      </c>
      <c r="E25" s="109" t="s">
        <v>182</v>
      </c>
      <c r="F25" s="93" t="s">
        <v>262</v>
      </c>
      <c r="G25" s="94" t="s">
        <v>227</v>
      </c>
      <c r="H25" s="124">
        <v>3</v>
      </c>
      <c r="I25" s="95"/>
      <c r="J25" s="135">
        <f>('Nhóm 2'!K24)</f>
        <v>6.5</v>
      </c>
      <c r="K25" s="95" t="s">
        <v>278</v>
      </c>
      <c r="L25" s="96"/>
    </row>
    <row r="26" spans="1:12" ht="23.1" customHeight="1" x14ac:dyDescent="0.25">
      <c r="A26" s="89">
        <v>16</v>
      </c>
      <c r="B26" s="89"/>
      <c r="C26" s="90" t="s">
        <v>147</v>
      </c>
      <c r="D26" s="91" t="s">
        <v>166</v>
      </c>
      <c r="E26" s="109" t="s">
        <v>183</v>
      </c>
      <c r="F26" s="93" t="s">
        <v>300</v>
      </c>
      <c r="G26" s="94" t="s">
        <v>227</v>
      </c>
      <c r="H26" s="124">
        <v>1</v>
      </c>
      <c r="I26" s="95"/>
      <c r="J26" s="135">
        <f>('Nhóm 2'!K25)</f>
        <v>7.5</v>
      </c>
      <c r="K26" s="95" t="s">
        <v>273</v>
      </c>
      <c r="L26" s="96"/>
    </row>
    <row r="27" spans="1:12" ht="23.1" customHeight="1" x14ac:dyDescent="0.25">
      <c r="A27" s="89">
        <v>17</v>
      </c>
      <c r="B27" s="89"/>
      <c r="C27" s="90" t="s">
        <v>148</v>
      </c>
      <c r="D27" s="91" t="s">
        <v>167</v>
      </c>
      <c r="E27" s="109" t="s">
        <v>184</v>
      </c>
      <c r="F27" s="93" t="s">
        <v>301</v>
      </c>
      <c r="G27" s="94" t="s">
        <v>227</v>
      </c>
      <c r="H27" s="124">
        <v>2</v>
      </c>
      <c r="I27" s="95"/>
      <c r="J27" s="135">
        <f>('Nhóm 2'!K26)</f>
        <v>8</v>
      </c>
      <c r="K27" s="95" t="s">
        <v>277</v>
      </c>
      <c r="L27" s="96"/>
    </row>
    <row r="28" spans="1:12" ht="23.1" customHeight="1" x14ac:dyDescent="0.25">
      <c r="A28" s="89">
        <v>18</v>
      </c>
      <c r="B28" s="89"/>
      <c r="C28" s="90" t="s">
        <v>149</v>
      </c>
      <c r="D28" s="91" t="s">
        <v>168</v>
      </c>
      <c r="E28" s="109" t="s">
        <v>185</v>
      </c>
      <c r="F28" s="93" t="s">
        <v>302</v>
      </c>
      <c r="G28" s="94" t="s">
        <v>225</v>
      </c>
      <c r="H28" s="124">
        <v>3</v>
      </c>
      <c r="I28" s="95"/>
      <c r="J28" s="135">
        <f>('Nhóm 2'!K27)</f>
        <v>7</v>
      </c>
      <c r="K28" s="95" t="s">
        <v>281</v>
      </c>
      <c r="L28" s="96"/>
    </row>
    <row r="29" spans="1:12" ht="23.1" customHeight="1" x14ac:dyDescent="0.25">
      <c r="A29" s="89">
        <v>19</v>
      </c>
      <c r="B29" s="89"/>
      <c r="C29" s="90" t="s">
        <v>150</v>
      </c>
      <c r="D29" s="91" t="s">
        <v>169</v>
      </c>
      <c r="E29" s="109" t="s">
        <v>186</v>
      </c>
      <c r="F29" s="93" t="s">
        <v>303</v>
      </c>
      <c r="G29" s="94" t="s">
        <v>227</v>
      </c>
      <c r="H29" s="124">
        <v>8</v>
      </c>
      <c r="I29" s="95"/>
      <c r="J29" s="135">
        <f>('Nhóm 2'!K28)</f>
        <v>8</v>
      </c>
      <c r="K29" s="95" t="s">
        <v>277</v>
      </c>
      <c r="L29" s="96"/>
    </row>
    <row r="30" spans="1:12" ht="23.1" customHeight="1" x14ac:dyDescent="0.25">
      <c r="A30" s="89">
        <v>20</v>
      </c>
      <c r="B30" s="89"/>
      <c r="C30" s="90" t="s">
        <v>151</v>
      </c>
      <c r="D30" s="91" t="s">
        <v>170</v>
      </c>
      <c r="E30" s="109" t="s">
        <v>187</v>
      </c>
      <c r="F30" s="93" t="s">
        <v>304</v>
      </c>
      <c r="G30" s="94" t="s">
        <v>225</v>
      </c>
      <c r="H30" s="124">
        <v>1</v>
      </c>
      <c r="I30" s="95"/>
      <c r="J30" s="135">
        <f>('Nhóm 2'!K29)</f>
        <v>2.5</v>
      </c>
      <c r="K30" s="95" t="s">
        <v>315</v>
      </c>
      <c r="L30" s="96"/>
    </row>
    <row r="31" spans="1:12" ht="23.1" customHeight="1" x14ac:dyDescent="0.25">
      <c r="A31" s="89">
        <v>21</v>
      </c>
      <c r="B31" s="89"/>
      <c r="C31" s="90" t="s">
        <v>152</v>
      </c>
      <c r="D31" s="91" t="s">
        <v>171</v>
      </c>
      <c r="E31" s="109" t="s">
        <v>187</v>
      </c>
      <c r="F31" s="93" t="s">
        <v>305</v>
      </c>
      <c r="G31" s="94" t="s">
        <v>225</v>
      </c>
      <c r="H31" s="124">
        <v>6</v>
      </c>
      <c r="I31" s="95"/>
      <c r="J31" s="135">
        <f>('Nhóm 2'!K30)</f>
        <v>8.5</v>
      </c>
      <c r="K31" s="95" t="s">
        <v>276</v>
      </c>
      <c r="L31" s="96"/>
    </row>
    <row r="32" spans="1:12" ht="23.1" customHeight="1" x14ac:dyDescent="0.25">
      <c r="A32" s="89">
        <v>22</v>
      </c>
      <c r="B32" s="89"/>
      <c r="C32" s="90" t="s">
        <v>153</v>
      </c>
      <c r="D32" s="91" t="s">
        <v>172</v>
      </c>
      <c r="E32" s="109" t="s">
        <v>188</v>
      </c>
      <c r="F32" s="93" t="s">
        <v>306</v>
      </c>
      <c r="G32" s="94" t="s">
        <v>227</v>
      </c>
      <c r="H32" s="124">
        <v>7</v>
      </c>
      <c r="I32" s="95"/>
      <c r="J32" s="135">
        <f>('Nhóm 2'!K31)</f>
        <v>9</v>
      </c>
      <c r="K32" s="95" t="s">
        <v>279</v>
      </c>
      <c r="L32" s="96"/>
    </row>
    <row r="33" spans="1:12" ht="23.1" customHeight="1" x14ac:dyDescent="0.25">
      <c r="A33" s="89">
        <v>23</v>
      </c>
      <c r="B33" s="89"/>
      <c r="C33" s="132">
        <v>19001157</v>
      </c>
      <c r="D33" s="134" t="s">
        <v>189</v>
      </c>
      <c r="E33" s="109" t="s">
        <v>105</v>
      </c>
      <c r="F33" s="93">
        <v>37994</v>
      </c>
      <c r="G33" s="94" t="s">
        <v>225</v>
      </c>
      <c r="H33" s="124">
        <v>6</v>
      </c>
      <c r="I33" s="95"/>
      <c r="J33" s="135">
        <f>('Nhóm 2'!K32)</f>
        <v>8</v>
      </c>
      <c r="K33" s="95" t="s">
        <v>277</v>
      </c>
      <c r="L33" s="96"/>
    </row>
    <row r="34" spans="1:12" ht="23.1" customHeight="1" x14ac:dyDescent="0.25">
      <c r="A34" s="89">
        <v>24</v>
      </c>
      <c r="B34" s="89"/>
      <c r="C34" s="132">
        <v>19001052</v>
      </c>
      <c r="D34" s="134" t="s">
        <v>190</v>
      </c>
      <c r="E34" s="109" t="s">
        <v>191</v>
      </c>
      <c r="F34" s="93">
        <v>37868</v>
      </c>
      <c r="G34" s="94" t="s">
        <v>225</v>
      </c>
      <c r="H34" s="124">
        <v>7</v>
      </c>
      <c r="I34" s="95"/>
      <c r="J34" s="135">
        <f>('Nhóm 2'!K33)</f>
        <v>9</v>
      </c>
      <c r="K34" s="95" t="s">
        <v>279</v>
      </c>
      <c r="L34" s="96"/>
    </row>
    <row r="35" spans="1:12" ht="23.1" customHeight="1" x14ac:dyDescent="0.25">
      <c r="A35" s="89">
        <v>25</v>
      </c>
      <c r="B35" s="89"/>
      <c r="C35" s="132">
        <v>19001395</v>
      </c>
      <c r="D35" s="134" t="s">
        <v>192</v>
      </c>
      <c r="E35" s="109" t="s">
        <v>117</v>
      </c>
      <c r="F35" s="93" t="s">
        <v>307</v>
      </c>
      <c r="G35" s="94" t="s">
        <v>227</v>
      </c>
      <c r="H35" s="124">
        <v>1</v>
      </c>
      <c r="I35" s="95"/>
      <c r="J35" s="135">
        <f>('Nhóm 2'!K34)</f>
        <v>6.5</v>
      </c>
      <c r="K35" s="95" t="s">
        <v>278</v>
      </c>
      <c r="L35" s="96"/>
    </row>
    <row r="36" spans="1:12" ht="23.1" customHeight="1" x14ac:dyDescent="0.25">
      <c r="A36" s="89">
        <v>26</v>
      </c>
      <c r="B36" s="89"/>
      <c r="C36" s="132">
        <v>19001024</v>
      </c>
      <c r="D36" s="134" t="s">
        <v>193</v>
      </c>
      <c r="E36" s="109" t="s">
        <v>194</v>
      </c>
      <c r="F36" s="93" t="s">
        <v>308</v>
      </c>
      <c r="G36" s="94" t="s">
        <v>225</v>
      </c>
      <c r="H36" s="124">
        <v>2</v>
      </c>
      <c r="I36" s="95"/>
      <c r="J36" s="135">
        <f>('Nhóm 2'!K35)</f>
        <v>7.5</v>
      </c>
      <c r="K36" s="95" t="s">
        <v>273</v>
      </c>
      <c r="L36" s="96"/>
    </row>
    <row r="37" spans="1:12" ht="23.1" customHeight="1" x14ac:dyDescent="0.25">
      <c r="A37" s="89">
        <v>27</v>
      </c>
      <c r="B37" s="89"/>
      <c r="C37" s="132">
        <v>19001472</v>
      </c>
      <c r="D37" s="134" t="s">
        <v>195</v>
      </c>
      <c r="E37" s="109" t="s">
        <v>123</v>
      </c>
      <c r="F37" s="93" t="s">
        <v>309</v>
      </c>
      <c r="G37" s="94" t="s">
        <v>225</v>
      </c>
      <c r="H37" s="124">
        <v>3</v>
      </c>
      <c r="I37" s="95"/>
      <c r="J37" s="135">
        <f>('Nhóm 2'!K36)</f>
        <v>7.5</v>
      </c>
      <c r="K37" s="95" t="s">
        <v>273</v>
      </c>
      <c r="L37" s="96"/>
    </row>
    <row r="38" spans="1:12" ht="23.1" customHeight="1" x14ac:dyDescent="0.25">
      <c r="A38" s="89">
        <v>28</v>
      </c>
      <c r="B38" s="89"/>
      <c r="C38" s="132">
        <v>19000786</v>
      </c>
      <c r="D38" s="134" t="s">
        <v>196</v>
      </c>
      <c r="E38" s="109" t="s">
        <v>197</v>
      </c>
      <c r="F38" s="93">
        <v>38300</v>
      </c>
      <c r="G38" s="94" t="s">
        <v>225</v>
      </c>
      <c r="H38" s="124">
        <v>1</v>
      </c>
      <c r="I38" s="95"/>
      <c r="J38" s="135">
        <f>('Nhóm 2'!K37)</f>
        <v>8</v>
      </c>
      <c r="K38" s="95" t="s">
        <v>277</v>
      </c>
      <c r="L38" s="96"/>
    </row>
    <row r="39" spans="1:12" ht="23.1" customHeight="1" x14ac:dyDescent="0.25">
      <c r="A39" s="89">
        <v>29</v>
      </c>
      <c r="B39" s="89"/>
      <c r="C39" s="132">
        <v>19001342</v>
      </c>
      <c r="D39" s="134" t="s">
        <v>198</v>
      </c>
      <c r="E39" s="109" t="s">
        <v>199</v>
      </c>
      <c r="F39" s="93">
        <v>37297</v>
      </c>
      <c r="G39" s="94" t="s">
        <v>225</v>
      </c>
      <c r="H39" s="124">
        <v>3</v>
      </c>
      <c r="I39" s="95"/>
      <c r="J39" s="135">
        <f>('Nhóm 2'!K38)</f>
        <v>8</v>
      </c>
      <c r="K39" s="95" t="s">
        <v>277</v>
      </c>
      <c r="L39" s="96"/>
    </row>
    <row r="40" spans="1:12" ht="23.1" customHeight="1" x14ac:dyDescent="0.25">
      <c r="A40" s="89">
        <v>30</v>
      </c>
      <c r="B40" s="89"/>
      <c r="C40" s="132">
        <v>19001659</v>
      </c>
      <c r="D40" s="134" t="s">
        <v>201</v>
      </c>
      <c r="E40" s="109" t="s">
        <v>200</v>
      </c>
      <c r="F40" s="93" t="s">
        <v>310</v>
      </c>
      <c r="G40" s="94" t="s">
        <v>225</v>
      </c>
      <c r="H40" s="124">
        <v>4</v>
      </c>
      <c r="I40" s="95"/>
      <c r="J40" s="135">
        <f>('Nhóm 2'!K39)</f>
        <v>8.5</v>
      </c>
      <c r="K40" s="95" t="s">
        <v>276</v>
      </c>
      <c r="L40" s="96"/>
    </row>
    <row r="41" spans="1:12" ht="23.1" customHeight="1" x14ac:dyDescent="0.25">
      <c r="A41" s="89">
        <v>31</v>
      </c>
      <c r="B41" s="89"/>
      <c r="C41" s="132">
        <v>19000766</v>
      </c>
      <c r="D41" s="134" t="s">
        <v>202</v>
      </c>
      <c r="E41" s="109" t="s">
        <v>126</v>
      </c>
      <c r="F41" s="93" t="s">
        <v>311</v>
      </c>
      <c r="G41" s="94" t="s">
        <v>225</v>
      </c>
      <c r="H41" s="124">
        <v>7</v>
      </c>
      <c r="I41" s="95"/>
      <c r="J41" s="135">
        <f>('Nhóm 2'!K40)</f>
        <v>8.5</v>
      </c>
      <c r="K41" s="95" t="s">
        <v>276</v>
      </c>
      <c r="L41" s="96"/>
    </row>
    <row r="42" spans="1:12" ht="23.1" customHeight="1" x14ac:dyDescent="0.25">
      <c r="A42" s="89">
        <v>32</v>
      </c>
      <c r="B42" s="89"/>
      <c r="C42" s="90"/>
      <c r="D42" s="91"/>
      <c r="E42" s="92"/>
      <c r="F42" s="93"/>
      <c r="G42" s="94"/>
      <c r="H42" s="95"/>
      <c r="I42" s="95"/>
      <c r="J42" s="95"/>
      <c r="K42" s="95"/>
      <c r="L42" s="96"/>
    </row>
    <row r="43" spans="1:12" ht="23.1" customHeight="1" x14ac:dyDescent="0.25">
      <c r="A43" s="89">
        <v>33</v>
      </c>
      <c r="B43" s="89"/>
      <c r="C43" s="90"/>
      <c r="D43" s="91"/>
      <c r="E43" s="92"/>
      <c r="F43" s="93"/>
      <c r="G43" s="94"/>
      <c r="H43" s="95"/>
      <c r="I43" s="95"/>
      <c r="J43" s="95"/>
      <c r="K43" s="95"/>
      <c r="L43" s="96"/>
    </row>
    <row r="44" spans="1:12" ht="23.1" customHeight="1" x14ac:dyDescent="0.25">
      <c r="A44" s="89">
        <v>34</v>
      </c>
      <c r="B44" s="89"/>
      <c r="C44" s="90"/>
      <c r="D44" s="91"/>
      <c r="E44" s="92"/>
      <c r="F44" s="93"/>
      <c r="G44" s="94"/>
      <c r="H44" s="95"/>
      <c r="I44" s="95"/>
      <c r="J44" s="95"/>
      <c r="K44" s="95"/>
      <c r="L44" s="96"/>
    </row>
    <row r="45" spans="1:12" ht="23.1" customHeight="1" x14ac:dyDescent="0.25">
      <c r="A45" s="89">
        <v>35</v>
      </c>
      <c r="B45" s="89"/>
      <c r="C45" s="90"/>
      <c r="D45" s="91"/>
      <c r="E45" s="92"/>
      <c r="F45" s="93"/>
      <c r="G45" s="94"/>
      <c r="H45" s="95"/>
      <c r="I45" s="95"/>
      <c r="J45" s="95"/>
      <c r="K45" s="95"/>
      <c r="L45" s="96"/>
    </row>
    <row r="46" spans="1:12" ht="23.1" customHeight="1" x14ac:dyDescent="0.25">
      <c r="A46" s="89">
        <v>36</v>
      </c>
      <c r="B46" s="89"/>
      <c r="C46" s="90"/>
      <c r="D46" s="91"/>
      <c r="E46" s="92"/>
      <c r="F46" s="93"/>
      <c r="G46" s="94"/>
      <c r="H46" s="95"/>
      <c r="I46" s="95"/>
      <c r="J46" s="95"/>
      <c r="K46" s="95"/>
      <c r="L46" s="96"/>
    </row>
    <row r="48" spans="1:12" x14ac:dyDescent="0.25">
      <c r="A48" s="97" t="s">
        <v>18</v>
      </c>
      <c r="B48" s="97"/>
      <c r="C48" s="76"/>
      <c r="D48" s="76"/>
      <c r="E48" s="76"/>
      <c r="F48" s="76"/>
      <c r="G48" s="77"/>
      <c r="H48" s="76"/>
      <c r="I48" s="76"/>
      <c r="J48" s="76"/>
      <c r="K48" s="76"/>
      <c r="L48" s="76"/>
    </row>
    <row r="49" spans="1:12" ht="16.5" customHeight="1" x14ac:dyDescent="0.25">
      <c r="A49" s="75"/>
      <c r="B49" s="76" t="s">
        <v>316</v>
      </c>
      <c r="C49" s="76"/>
      <c r="D49" s="76"/>
      <c r="E49" s="76"/>
      <c r="F49" s="76"/>
      <c r="G49" s="77"/>
      <c r="H49" s="76"/>
      <c r="I49" s="76" t="s">
        <v>265</v>
      </c>
      <c r="J49" s="76"/>
      <c r="K49" s="76"/>
      <c r="L49" s="76"/>
    </row>
    <row r="50" spans="1:12" ht="16.5" customHeight="1" x14ac:dyDescent="0.25">
      <c r="A50" s="75"/>
      <c r="B50" s="76" t="s">
        <v>266</v>
      </c>
      <c r="C50" s="76"/>
      <c r="D50" s="76"/>
      <c r="E50" s="76"/>
      <c r="F50" s="76"/>
      <c r="G50" s="77"/>
      <c r="H50" s="76"/>
      <c r="I50" s="76" t="s">
        <v>267</v>
      </c>
      <c r="J50" s="76"/>
      <c r="K50" s="76"/>
      <c r="L50" s="76"/>
    </row>
    <row r="51" spans="1:12" ht="16.5" customHeight="1" x14ac:dyDescent="0.25">
      <c r="A51" s="75"/>
      <c r="B51" s="76" t="s">
        <v>268</v>
      </c>
      <c r="C51" s="76"/>
      <c r="D51" s="76"/>
      <c r="E51" s="76"/>
      <c r="F51" s="76"/>
      <c r="G51" s="77"/>
      <c r="H51" s="76"/>
      <c r="I51" s="76"/>
      <c r="J51" s="76"/>
      <c r="K51" s="76"/>
      <c r="L51" s="76"/>
    </row>
    <row r="52" spans="1:12" x14ac:dyDescent="0.25">
      <c r="A52" s="75"/>
      <c r="B52" s="75"/>
      <c r="C52" s="76"/>
      <c r="D52" s="76"/>
      <c r="E52" s="76"/>
      <c r="F52" s="76"/>
      <c r="G52" s="77"/>
      <c r="H52" s="76"/>
      <c r="I52" s="76"/>
      <c r="J52" s="76"/>
      <c r="K52" s="76"/>
      <c r="L52" s="76"/>
    </row>
    <row r="53" spans="1:12" s="76" customFormat="1" ht="14.25" customHeight="1" x14ac:dyDescent="0.2">
      <c r="A53" s="75"/>
      <c r="B53" s="75"/>
      <c r="C53" s="98" t="s">
        <v>269</v>
      </c>
      <c r="D53" s="98"/>
      <c r="G53" s="77"/>
      <c r="H53" s="99"/>
      <c r="I53" s="100" t="s">
        <v>270</v>
      </c>
      <c r="J53" s="99"/>
      <c r="K53" s="99"/>
      <c r="L53" s="99"/>
    </row>
    <row r="54" spans="1:12" s="76" customFormat="1" ht="13.5" customHeight="1" x14ac:dyDescent="0.2">
      <c r="A54" s="75"/>
      <c r="B54" s="75"/>
      <c r="C54" s="101" t="s">
        <v>24</v>
      </c>
      <c r="D54" s="101"/>
      <c r="G54" s="77"/>
      <c r="H54" s="102"/>
      <c r="I54" s="103" t="s">
        <v>24</v>
      </c>
      <c r="J54" s="102"/>
      <c r="K54" s="102"/>
      <c r="L54" s="102"/>
    </row>
    <row r="55" spans="1:12" s="76" customFormat="1" ht="18" customHeight="1" x14ac:dyDescent="0.2">
      <c r="A55" s="75"/>
      <c r="B55" s="75"/>
      <c r="G55" s="77"/>
    </row>
    <row r="56" spans="1:12" s="76" customFormat="1" ht="18" customHeight="1" x14ac:dyDescent="0.2">
      <c r="A56" s="75"/>
      <c r="B56" s="75"/>
      <c r="D56" s="76" t="s">
        <v>204</v>
      </c>
      <c r="G56" s="77"/>
      <c r="I56" s="76" t="s">
        <v>206</v>
      </c>
    </row>
    <row r="57" spans="1:12" s="76" customFormat="1" ht="18" customHeight="1" x14ac:dyDescent="0.2">
      <c r="A57" s="75"/>
      <c r="B57" s="75"/>
      <c r="G57" s="77"/>
    </row>
    <row r="58" spans="1:12" s="76" customFormat="1" ht="18" customHeight="1" x14ac:dyDescent="0.2">
      <c r="A58" s="75"/>
      <c r="B58" s="75"/>
      <c r="C58" s="104" t="s">
        <v>205</v>
      </c>
      <c r="D58" s="104"/>
      <c r="G58" s="77"/>
      <c r="H58" s="105" t="s">
        <v>207</v>
      </c>
      <c r="I58" s="106"/>
      <c r="J58" s="105"/>
      <c r="K58" s="105"/>
      <c r="L58" s="105"/>
    </row>
    <row r="59" spans="1:12" s="76" customFormat="1" ht="13.5" x14ac:dyDescent="0.2">
      <c r="A59" s="75"/>
      <c r="B59" s="75"/>
      <c r="C59" s="104"/>
      <c r="D59" s="104"/>
      <c r="G59" s="77"/>
    </row>
    <row r="60" spans="1:12" s="76" customFormat="1" ht="13.5" x14ac:dyDescent="0.2">
      <c r="A60" s="75"/>
      <c r="B60" s="75"/>
      <c r="C60" s="98"/>
      <c r="D60" s="104"/>
      <c r="G60" s="77"/>
      <c r="H60" s="105"/>
      <c r="I60" s="100"/>
      <c r="J60" s="105"/>
      <c r="K60" s="105"/>
      <c r="L60" s="105"/>
    </row>
    <row r="61" spans="1:12" s="76" customFormat="1" ht="13.5" x14ac:dyDescent="0.2">
      <c r="A61" s="75"/>
      <c r="B61" s="75"/>
      <c r="C61" s="101"/>
      <c r="D61" s="104"/>
      <c r="G61" s="77"/>
      <c r="H61" s="105"/>
      <c r="I61" s="103"/>
      <c r="J61" s="105"/>
      <c r="K61" s="105"/>
      <c r="L61" s="105"/>
    </row>
    <row r="62" spans="1:12" s="76" customFormat="1" ht="19.5" customHeight="1" x14ac:dyDescent="0.2">
      <c r="A62" s="75"/>
      <c r="B62" s="75"/>
      <c r="C62" s="103"/>
      <c r="D62" s="106"/>
      <c r="G62" s="77"/>
    </row>
    <row r="63" spans="1:12" s="76" customFormat="1" ht="19.5" customHeight="1" x14ac:dyDescent="0.2">
      <c r="A63" s="75"/>
      <c r="B63" s="75"/>
      <c r="C63" s="103"/>
      <c r="D63" s="106"/>
      <c r="G63" s="77"/>
    </row>
    <row r="64" spans="1:12" s="76" customFormat="1" ht="19.5" customHeight="1" x14ac:dyDescent="0.2">
      <c r="A64" s="75"/>
      <c r="B64" s="75"/>
      <c r="C64" s="106"/>
      <c r="D64" s="106"/>
      <c r="G64" s="77"/>
    </row>
    <row r="65" spans="1:12" s="76" customFormat="1" ht="19.5" customHeight="1" x14ac:dyDescent="0.2">
      <c r="A65" s="75"/>
      <c r="B65" s="75"/>
      <c r="C65" s="104"/>
      <c r="D65" s="104"/>
      <c r="G65" s="77"/>
      <c r="H65" s="105"/>
      <c r="I65" s="106"/>
      <c r="J65" s="105"/>
      <c r="K65" s="105"/>
      <c r="L65" s="105"/>
    </row>
    <row r="66" spans="1:12" s="76" customFormat="1" ht="10.5" customHeight="1" x14ac:dyDescent="0.2">
      <c r="A66" s="75"/>
      <c r="B66" s="75"/>
      <c r="C66" s="106"/>
      <c r="D66" s="106"/>
      <c r="G66" s="77"/>
    </row>
    <row r="67" spans="1:12" s="76" customFormat="1" ht="10.5" customHeight="1" x14ac:dyDescent="0.2">
      <c r="A67" s="75"/>
      <c r="B67" s="75"/>
      <c r="C67" s="106"/>
      <c r="D67" s="106"/>
      <c r="G67" s="77"/>
    </row>
    <row r="68" spans="1:12" s="76" customFormat="1" ht="13.5" x14ac:dyDescent="0.2">
      <c r="A68" s="75"/>
      <c r="B68" s="75"/>
      <c r="C68" s="107"/>
      <c r="D68" s="107"/>
      <c r="G68" s="77"/>
      <c r="H68" s="105"/>
      <c r="I68" s="103" t="s">
        <v>271</v>
      </c>
      <c r="J68" s="105"/>
      <c r="K68" s="105"/>
      <c r="L68" s="105"/>
    </row>
    <row r="69" spans="1:12" s="76" customFormat="1" ht="13.5" x14ac:dyDescent="0.2">
      <c r="A69" s="75"/>
      <c r="B69" s="75"/>
      <c r="C69" s="107"/>
      <c r="D69" s="107"/>
      <c r="G69" s="77"/>
      <c r="H69" s="99"/>
      <c r="I69" s="100" t="s">
        <v>27</v>
      </c>
      <c r="J69" s="99"/>
      <c r="K69" s="99"/>
      <c r="L69" s="99"/>
    </row>
    <row r="70" spans="1:12" s="76" customFormat="1" ht="13.5" x14ac:dyDescent="0.2">
      <c r="A70" s="75"/>
      <c r="B70" s="75"/>
      <c r="C70" s="108"/>
      <c r="D70" s="108"/>
      <c r="G70" s="77"/>
      <c r="H70" s="102"/>
      <c r="I70" s="103" t="s">
        <v>24</v>
      </c>
      <c r="J70" s="102"/>
      <c r="K70" s="102"/>
      <c r="L70" s="102"/>
    </row>
    <row r="71" spans="1:12" s="76" customFormat="1" ht="17.25" customHeight="1" x14ac:dyDescent="0.2">
      <c r="A71" s="75"/>
      <c r="B71" s="75"/>
      <c r="G71" s="77"/>
    </row>
    <row r="72" spans="1:12" s="76" customFormat="1" ht="17.25" customHeight="1" x14ac:dyDescent="0.2">
      <c r="A72" s="75"/>
      <c r="B72" s="75"/>
      <c r="G72" s="77"/>
    </row>
    <row r="73" spans="1:12" s="76" customFormat="1" ht="17.25" customHeight="1" x14ac:dyDescent="0.2">
      <c r="A73" s="75"/>
      <c r="B73" s="75"/>
      <c r="G73" s="77"/>
    </row>
    <row r="74" spans="1:12" s="76" customFormat="1" ht="17.25" customHeight="1" x14ac:dyDescent="0.2">
      <c r="A74" s="75"/>
      <c r="B74" s="75"/>
      <c r="G74" s="77"/>
      <c r="H74" s="105"/>
      <c r="I74" s="106" t="s">
        <v>272</v>
      </c>
      <c r="J74" s="105"/>
      <c r="K74" s="105"/>
      <c r="L74" s="105"/>
    </row>
    <row r="75" spans="1:12" x14ac:dyDescent="0.25">
      <c r="A75" s="75"/>
      <c r="B75" s="75"/>
      <c r="C75" s="104"/>
      <c r="D75" s="104"/>
      <c r="E75" s="76"/>
      <c r="F75" s="76"/>
      <c r="G75" s="77"/>
      <c r="H75" s="104"/>
      <c r="I75" s="104"/>
      <c r="J75" s="104"/>
      <c r="K75" s="104"/>
      <c r="L75" s="104"/>
    </row>
  </sheetData>
  <mergeCells count="25">
    <mergeCell ref="C70:D70"/>
    <mergeCell ref="C75:D75"/>
    <mergeCell ref="H75:L75"/>
    <mergeCell ref="C59:D59"/>
    <mergeCell ref="C60:D60"/>
    <mergeCell ref="C61:D61"/>
    <mergeCell ref="C65:D65"/>
    <mergeCell ref="C68:D68"/>
    <mergeCell ref="C69:D69"/>
    <mergeCell ref="I9:I10"/>
    <mergeCell ref="J9:K9"/>
    <mergeCell ref="L9:L10"/>
    <mergeCell ref="C53:D53"/>
    <mergeCell ref="C54:D54"/>
    <mergeCell ref="C58:D58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Nhóm 1</vt:lpstr>
      <vt:lpstr>Nhóm 1-GV2</vt:lpstr>
      <vt:lpstr>Nhóm 2</vt:lpstr>
      <vt:lpstr>Nhóm 2-GV2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2021-07-22T06:50:06Z</dcterms:created>
  <dcterms:modified xsi:type="dcterms:W3CDTF">2021-08-05T07:54:58Z</dcterms:modified>
</cp:coreProperties>
</file>